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80" yWindow="90" windowWidth="11265" windowHeight="9435" tabRatio="555"/>
  </bookViews>
  <sheets>
    <sheet name="2eme ST" sheetId="4" r:id="rId1"/>
  </sheets>
  <externalReferences>
    <externalReference r:id="rId2"/>
    <externalReference r:id="rId3"/>
  </externalReferences>
  <definedNames>
    <definedName name="_xlnm.Print_Area" localSheetId="0">'2eme ST'!$A$1:$AE$110</definedName>
  </definedNames>
  <calcPr calcId="124519"/>
</workbook>
</file>

<file path=xl/calcChain.xml><?xml version="1.0" encoding="utf-8"?>
<calcChain xmlns="http://schemas.openxmlformats.org/spreadsheetml/2006/main">
  <c r="N63" i="4"/>
  <c r="I72" l="1"/>
  <c r="W80" l="1"/>
  <c r="S8" l="1"/>
  <c r="I96"/>
  <c r="H75"/>
  <c r="M14" l="1"/>
  <c r="C74"/>
  <c r="H47"/>
  <c r="C61"/>
  <c r="I101"/>
  <c r="D105"/>
  <c r="N62"/>
  <c r="D37"/>
  <c r="I18"/>
  <c r="D106"/>
  <c r="X36"/>
  <c r="I20"/>
  <c r="H94"/>
  <c r="X74"/>
  <c r="I31"/>
  <c r="D9"/>
  <c r="S44" l="1"/>
  <c r="H54" l="1"/>
  <c r="S66"/>
  <c r="X48"/>
  <c r="N50"/>
  <c r="S49"/>
  <c r="H71" l="1"/>
  <c r="W71"/>
  <c r="D90"/>
  <c r="AB67"/>
  <c r="D14"/>
  <c r="W31"/>
  <c r="D66" l="1"/>
  <c r="N11"/>
  <c r="D8"/>
  <c r="N27" l="1"/>
  <c r="D27"/>
  <c r="N6"/>
  <c r="I36"/>
  <c r="D39"/>
  <c r="N16"/>
  <c r="I17"/>
  <c r="C17"/>
  <c r="X63"/>
  <c r="I23" l="1"/>
  <c r="S26"/>
  <c r="X68"/>
  <c r="S35" l="1"/>
  <c r="X34"/>
  <c r="X75"/>
  <c r="X8"/>
  <c r="M65"/>
  <c r="I87" l="1"/>
  <c r="X32"/>
  <c r="N33"/>
  <c r="V89" l="1"/>
  <c r="Q103"/>
  <c r="I98"/>
  <c r="D100"/>
  <c r="X22"/>
  <c r="N20"/>
  <c r="I21"/>
  <c r="X73"/>
  <c r="N68"/>
  <c r="D53"/>
  <c r="X33"/>
  <c r="S25"/>
  <c r="D80"/>
  <c r="N55"/>
  <c r="I57"/>
  <c r="S18"/>
  <c r="I19"/>
  <c r="D86"/>
  <c r="R80"/>
  <c r="I107"/>
  <c r="M38"/>
  <c r="S61"/>
  <c r="I62"/>
  <c r="X6"/>
  <c r="N17"/>
  <c r="I15"/>
  <c r="M59"/>
  <c r="I60"/>
  <c r="I37"/>
  <c r="C42"/>
  <c r="N22"/>
  <c r="I22"/>
  <c r="D22"/>
  <c r="AB73"/>
  <c r="I90"/>
  <c r="M84"/>
  <c r="H105"/>
  <c r="I43"/>
  <c r="D43"/>
  <c r="C21"/>
  <c r="X62"/>
  <c r="I63"/>
  <c r="S40"/>
  <c r="H42"/>
  <c r="I73"/>
  <c r="I56"/>
  <c r="D46"/>
  <c r="X49"/>
  <c r="D47"/>
  <c r="X38"/>
  <c r="I39"/>
  <c r="D30"/>
  <c r="I76"/>
  <c r="D69"/>
  <c r="I61"/>
  <c r="D54"/>
  <c r="C96"/>
  <c r="X52"/>
  <c r="X5"/>
  <c r="N4"/>
  <c r="I30"/>
  <c r="C25"/>
  <c r="N7"/>
  <c r="H9"/>
  <c r="AB30"/>
  <c r="H26"/>
  <c r="N94"/>
  <c r="I88"/>
  <c r="N51"/>
  <c r="I49"/>
  <c r="D48"/>
  <c r="M96"/>
  <c r="I95"/>
  <c r="M89"/>
  <c r="M72"/>
  <c r="I66"/>
  <c r="I67"/>
  <c r="M46"/>
  <c r="W25"/>
  <c r="N24"/>
  <c r="C94"/>
  <c r="M31"/>
  <c r="D29"/>
  <c r="D7"/>
  <c r="N44"/>
  <c r="D98"/>
  <c r="X56"/>
  <c r="C56"/>
  <c r="AC14"/>
  <c r="X13"/>
  <c r="I55"/>
  <c r="H14"/>
  <c r="N98"/>
  <c r="I16" l="1"/>
  <c r="H84"/>
  <c r="D82"/>
  <c r="D57"/>
</calcChain>
</file>

<file path=xl/sharedStrings.xml><?xml version="1.0" encoding="utf-8"?>
<sst xmlns="http://schemas.openxmlformats.org/spreadsheetml/2006/main" count="652" uniqueCount="159">
  <si>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</si>
  <si>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</si>
  <si>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</si>
  <si>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</si>
  <si>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</si>
  <si>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</si>
  <si>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</si>
  <si>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</si>
  <si>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</si>
  <si>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</si>
  <si>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Amphi 2</t>
  </si>
  <si>
    <t>Thermodyna</t>
  </si>
  <si>
    <t>Amphi2</t>
  </si>
  <si>
    <t xml:space="preserve">Logique </t>
  </si>
  <si>
    <t>Math 05</t>
  </si>
  <si>
    <t>RDM</t>
  </si>
  <si>
    <t>Théorie S</t>
  </si>
  <si>
    <t>Amphi 3</t>
  </si>
  <si>
    <t>Amphi 1</t>
  </si>
  <si>
    <t>AMPHI 1</t>
  </si>
  <si>
    <t>MDS</t>
  </si>
  <si>
    <t>Math 04</t>
  </si>
  <si>
    <t>Chimie org</t>
  </si>
  <si>
    <t>Chimie Sol</t>
  </si>
  <si>
    <t xml:space="preserve">Groupe </t>
  </si>
  <si>
    <t>Thermo.</t>
  </si>
  <si>
    <t>mercredi</t>
  </si>
  <si>
    <t>jeudi</t>
  </si>
  <si>
    <t>:</t>
  </si>
  <si>
    <t xml:space="preserve"> Hydrologie </t>
  </si>
  <si>
    <t xml:space="preserve">Prop des mat </t>
  </si>
  <si>
    <t>2 ST Emploie 2018-2019 / 2ème semestre</t>
  </si>
  <si>
    <t>Amphi 02</t>
  </si>
  <si>
    <t>G,E : 1-10</t>
  </si>
  <si>
    <t>GP 11-12</t>
  </si>
  <si>
    <t>GM: 13-16</t>
  </si>
  <si>
    <t>GC + TP: 17-18 - (19+22)</t>
  </si>
  <si>
    <t>Hydraulique+ métallurgie (20+ 21)</t>
  </si>
  <si>
    <t xml:space="preserve">1-3 Electrotech 4 Eléctro mécanique 5-6 éléctronique 7 - 8 Télécom 9 - 10 Automatisme </t>
  </si>
  <si>
    <t>Métal.Ex</t>
  </si>
  <si>
    <t xml:space="preserve">Minéralog  </t>
  </si>
  <si>
    <t>TP Dess Tech</t>
  </si>
  <si>
    <t>Sécurité Electrique
 (1-3) Amphi 2</t>
  </si>
  <si>
    <t>Chi</t>
  </si>
  <si>
    <t>CONV ENRG.</t>
  </si>
  <si>
    <t>chi</t>
  </si>
  <si>
    <t>MATH04 (13-21)</t>
  </si>
  <si>
    <t xml:space="preserve"> Amphi 1</t>
  </si>
  <si>
    <t>Chimie Org</t>
  </si>
  <si>
    <t>Chimie des solutions</t>
  </si>
  <si>
    <t xml:space="preserve"> AMPHI 2</t>
  </si>
  <si>
    <t xml:space="preserve">Thermodynamique </t>
  </si>
  <si>
    <t>AMPHI 2</t>
  </si>
  <si>
    <t>Cinétique chimique</t>
  </si>
  <si>
    <t xml:space="preserve"> Amphi2</t>
  </si>
  <si>
    <t>TP Chim D Sol (غبغوب فطيمة)</t>
  </si>
  <si>
    <t xml:space="preserve"> Notions des Phéno Tran</t>
  </si>
  <si>
    <t>TP Chim Org (كرباب خولة)</t>
  </si>
  <si>
    <t>Chim phys</t>
  </si>
  <si>
    <t>ELN Fond2</t>
  </si>
  <si>
    <t>مغربي م العربي</t>
  </si>
  <si>
    <t>Télécoms Fond / Amphi3
Abdesselam</t>
  </si>
  <si>
    <t>Télécoms Fond</t>
  </si>
  <si>
    <t>/ Télécoms Fond (هزابرة عادل)</t>
  </si>
  <si>
    <t>ELT Fond2</t>
  </si>
  <si>
    <t>ELT Fond2 (1-3)</t>
  </si>
  <si>
    <t>/ TP ELT (عمراني اسحاق)</t>
  </si>
  <si>
    <t>Logique CS (5-10)</t>
  </si>
  <si>
    <t>Logique CS (1-4)</t>
  </si>
  <si>
    <t>Arch Sys Auto</t>
  </si>
  <si>
    <t>TP Mesures Electr (دندوقة عبد الحكيم)</t>
  </si>
  <si>
    <t>Mesures Electrique (1-4)</t>
  </si>
  <si>
    <t>Mesures électrique
 (5-10)</t>
  </si>
  <si>
    <t xml:space="preserve">Théorie du Signal  (5-10) </t>
  </si>
  <si>
    <t>Théorie du Signal (1-3)</t>
  </si>
  <si>
    <t>Sécurité Electrique (9-10)</t>
  </si>
  <si>
    <t>TP Mesures Electr (عثامنة نورة)</t>
  </si>
  <si>
    <t xml:space="preserve"> Amphi 3</t>
  </si>
  <si>
    <t>Cr Systeme Asserv</t>
  </si>
  <si>
    <t>Systm Assrv</t>
  </si>
  <si>
    <t>Systm Assrv (9-10)</t>
  </si>
  <si>
    <t>TP Mesures Electr (فدياس مريم)</t>
  </si>
  <si>
    <t>(بركات عائشة) TP Logique CS</t>
  </si>
  <si>
    <t>Droit Télécommunications</t>
  </si>
  <si>
    <t xml:space="preserve">TP Info.4 </t>
  </si>
  <si>
    <t>TP Info.4</t>
  </si>
  <si>
    <t>Technologie des CE</t>
  </si>
  <si>
    <t>Elements de Phys</t>
  </si>
  <si>
    <t>Prod Energ E (1-3)</t>
  </si>
  <si>
    <t>حسونة هدى</t>
  </si>
  <si>
    <t xml:space="preserve">TP Logique CS (بوكردين صلاح الدين) </t>
  </si>
  <si>
    <t>Télécom F</t>
  </si>
  <si>
    <t>MDS (17-19+22)</t>
  </si>
  <si>
    <t>TP  MDS (فمام عبلة)</t>
  </si>
  <si>
    <t xml:space="preserve">TP  MDS (فمام عبلة) </t>
  </si>
  <si>
    <t xml:space="preserve">Amphi 1 (Architecture) </t>
  </si>
  <si>
    <t>MDC (17-19)</t>
  </si>
  <si>
    <t xml:space="preserve">TP  MDC (بو زيدي مزغيش) </t>
  </si>
  <si>
    <t>TP  MDC (بو زيدي مزغيش)</t>
  </si>
  <si>
    <t>Cr hydrau</t>
  </si>
  <si>
    <t>TD hydrau</t>
  </si>
  <si>
    <t>Topographie (17-20+22)</t>
  </si>
  <si>
    <t>Géologie  (17-20+22)</t>
  </si>
  <si>
    <t>/ TP DCAO (شابي سامية)</t>
  </si>
  <si>
    <t>TP DCAO (هاشمي سامية)</t>
  </si>
  <si>
    <t xml:space="preserve"> / RDM&amp;MDF (زعتر عبد الله)</t>
  </si>
  <si>
    <t>/ RDM&amp;MDF (زعتر عبد الله)</t>
  </si>
  <si>
    <t>Technique d'expression
(5-12)</t>
  </si>
  <si>
    <t xml:space="preserve"> / MDF (بوريش فوزي)</t>
  </si>
  <si>
    <t>RDM (17-19+22)</t>
  </si>
  <si>
    <t xml:space="preserve">Amphi 1 </t>
  </si>
  <si>
    <t>Electricité Ind (13-16)</t>
  </si>
  <si>
    <t>Fabrication M (13-16)</t>
  </si>
  <si>
    <t>(أواس كمال) TP  Fabrication M</t>
  </si>
  <si>
    <t>(أواس كمال) TP Fabrication M</t>
  </si>
  <si>
    <t>(زويتة نجوى) TP  MDF</t>
  </si>
  <si>
    <t xml:space="preserve"> (زويتة نجوى) TP  MDF</t>
  </si>
  <si>
    <t>Hyd &amp; Pnem</t>
  </si>
  <si>
    <t>Hyd&amp;Pneum</t>
  </si>
  <si>
    <t>Hyd&amp;Pnem</t>
  </si>
  <si>
    <t>Thermo</t>
  </si>
  <si>
    <t>Sciences DM (13-16)</t>
  </si>
  <si>
    <t>Minérlg &amp; cristal (وناس كريمة)</t>
  </si>
  <si>
    <t>/ TP DCAO (محمدي جموعي)</t>
  </si>
  <si>
    <t>/TP DCAO (محمدي جموعي)</t>
  </si>
  <si>
    <t>Techniques d'expression (1-3)</t>
  </si>
  <si>
    <t>Techniques d'expression (13-16)</t>
  </si>
  <si>
    <t xml:space="preserve">RDM (20-21) </t>
  </si>
  <si>
    <t xml:space="preserve">RDM (4+13-16) </t>
  </si>
  <si>
    <t>Cours RDM Amphi 1</t>
  </si>
  <si>
    <t>/TP DCAO (ماصري الطاهر) à 13h00</t>
  </si>
  <si>
    <t>TP DCAO(ماصري الطاهر) à 15h30</t>
  </si>
  <si>
    <t>TP Logique CS (بركات عائشة)</t>
  </si>
  <si>
    <t xml:space="preserve">TP Logique CS  (بركات عائشة) </t>
  </si>
  <si>
    <t xml:space="preserve">TP Logique CS (بوكردين صلاح) </t>
  </si>
  <si>
    <t xml:space="preserve">TP Logique CS (بوكردين صلاح ) </t>
  </si>
  <si>
    <t xml:space="preserve"> / TP  Ciné Chim (جبابرة سهام)</t>
  </si>
  <si>
    <t xml:space="preserve">(بوريش فوزي) TP  MDF/TP RDM (جلاب منير) </t>
  </si>
  <si>
    <t>/TP RDM (درياس نور الدين)</t>
  </si>
  <si>
    <t>/ TP RDM (درياس نور الدين)</t>
  </si>
  <si>
    <t>Thermodynamique 2 (13-16)</t>
  </si>
  <si>
    <t xml:space="preserve"> / TP RDM  (جلاب منير)</t>
  </si>
  <si>
    <t>(بوريش فوزي) TP  MDF/ TP RDM (جلاب منير)</t>
  </si>
  <si>
    <t>TP Electronique (زيتوني عثمان)</t>
  </si>
  <si>
    <t>TP Electronique (عمراني اسحاق)</t>
  </si>
  <si>
    <t>TP  chim phys (حمدي إيناس) / TP DCAO (محمدي جموعي)</t>
  </si>
  <si>
    <t>TLCom &amp; App</t>
  </si>
  <si>
    <t xml:space="preserve">Raffinage et Pétrochimie </t>
  </si>
  <si>
    <t xml:space="preserve">MATH05 (14-22) </t>
  </si>
  <si>
    <t>MATH0 5 (1-4)</t>
  </si>
  <si>
    <t>MATH05 (5-13)</t>
  </si>
  <si>
    <t>TP Mesures Electr (سليم السبع)</t>
  </si>
  <si>
    <t>/TP Système Asrv (مغربي حسينة)</t>
  </si>
  <si>
    <t xml:space="preserve">TP Logique CS (بن علية خالد) </t>
  </si>
  <si>
    <t>TP Logique CS (بن علية خالد)</t>
  </si>
  <si>
    <t xml:space="preserve">TP Hydrologie </t>
  </si>
  <si>
    <t>Amphi 2 (G.Civil)</t>
  </si>
  <si>
    <t xml:space="preserve"> (شعبان فؤاد) TP  MDF </t>
  </si>
  <si>
    <t>TP Hydraulique Pneu (لقرون عبدالغاني)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</si>
</sst>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8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20"/>
      <name val="Times New Roman"/>
      <family val="1"/>
    </font>
    <font>
      <b/>
      <sz val="24"/>
      <color theme="1"/>
      <name val="Calibri"/>
      <family val="2"/>
      <scheme val="minor"/>
    </font>
    <font>
      <b/>
      <sz val="10"/>
      <color rgb="FFFF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8B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1A1"/>
        <bgColor indexed="64"/>
      </patternFill>
    </fill>
    <fill>
      <patternFill patternType="solid">
        <fgColor rgb="FFA5C26A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rgb="FFDE6908"/>
        <bgColor indexed="64"/>
      </patternFill>
    </fill>
    <fill>
      <patternFill patternType="solid">
        <fgColor rgb="FF689CDA"/>
        <bgColor indexed="64"/>
      </patternFill>
    </fill>
    <fill>
      <patternFill patternType="solid">
        <fgColor rgb="FFFF0000"/>
        <bgColor indexed="64"/>
      </patternFill>
    </fill>
  </fills>
  <borders count="79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683">
    <xf numFmtId="0" fontId="0" fillId="0" borderId="0" xfId="0"/>
    <xf numFmtId="0" fontId="3" fillId="2" borderId="0" xfId="2" applyFont="1" applyFill="1" applyBorder="1" applyAlignment="1">
      <alignment horizontal="center" vertical="center"/>
    </xf>
    <xf numFmtId="14" fontId="9" fillId="8" borderId="0" xfId="0" applyNumberFormat="1" applyFont="1" applyFill="1" applyAlignment="1"/>
    <xf numFmtId="0" fontId="3" fillId="2" borderId="6" xfId="2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7" fillId="2" borderId="6" xfId="2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5" fillId="2" borderId="6" xfId="2" applyFont="1" applyFill="1" applyBorder="1" applyAlignment="1">
      <alignment vertical="center"/>
    </xf>
    <xf numFmtId="0" fontId="7" fillId="0" borderId="6" xfId="2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vertical="center"/>
    </xf>
    <xf numFmtId="0" fontId="5" fillId="0" borderId="6" xfId="2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4" fillId="2" borderId="6" xfId="2" applyFont="1" applyFill="1" applyBorder="1" applyAlignment="1">
      <alignment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10" xfId="2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5" fillId="0" borderId="12" xfId="2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2" borderId="6" xfId="2" applyFont="1" applyFill="1" applyBorder="1" applyAlignment="1">
      <alignment horizontal="center" vertical="center"/>
    </xf>
    <xf numFmtId="0" fontId="14" fillId="6" borderId="4" xfId="2" applyFont="1" applyFill="1" applyBorder="1" applyAlignment="1">
      <alignment vertical="center"/>
    </xf>
    <xf numFmtId="0" fontId="11" fillId="4" borderId="15" xfId="2" applyFont="1" applyFill="1" applyBorder="1" applyAlignment="1">
      <alignment vertical="center"/>
    </xf>
    <xf numFmtId="0" fontId="3" fillId="2" borderId="9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13" fillId="0" borderId="30" xfId="0" applyFont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3" fillId="2" borderId="55" xfId="2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0" fontId="3" fillId="6" borderId="4" xfId="2" applyFont="1" applyFill="1" applyBorder="1" applyAlignment="1">
      <alignment vertical="center"/>
    </xf>
    <xf numFmtId="0" fontId="3" fillId="6" borderId="4" xfId="2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5" fillId="0" borderId="15" xfId="2" applyFont="1" applyFill="1" applyBorder="1" applyAlignment="1">
      <alignment vertical="center"/>
    </xf>
    <xf numFmtId="0" fontId="3" fillId="13" borderId="19" xfId="2" applyFont="1" applyFill="1" applyBorder="1" applyAlignment="1">
      <alignment horizontal="center" vertical="center" wrapText="1"/>
    </xf>
    <xf numFmtId="0" fontId="3" fillId="13" borderId="5" xfId="2" applyFont="1" applyFill="1" applyBorder="1" applyAlignment="1">
      <alignment horizontal="center" vertical="center" wrapText="1"/>
    </xf>
    <xf numFmtId="0" fontId="3" fillId="6" borderId="16" xfId="2" applyFont="1" applyFill="1" applyBorder="1" applyAlignment="1">
      <alignment horizontal="center" vertical="center"/>
    </xf>
    <xf numFmtId="0" fontId="3" fillId="20" borderId="16" xfId="2" applyFont="1" applyFill="1" applyBorder="1" applyAlignment="1">
      <alignment horizontal="center" vertical="center"/>
    </xf>
    <xf numFmtId="0" fontId="3" fillId="22" borderId="5" xfId="2" applyFont="1" applyFill="1" applyBorder="1" applyAlignment="1">
      <alignment horizontal="center" vertical="center" wrapText="1"/>
    </xf>
    <xf numFmtId="0" fontId="3" fillId="23" borderId="15" xfId="0" applyFont="1" applyFill="1" applyBorder="1" applyAlignment="1">
      <alignment horizontal="center" vertical="center"/>
    </xf>
    <xf numFmtId="0" fontId="3" fillId="23" borderId="4" xfId="0" applyFont="1" applyFill="1" applyBorder="1" applyAlignment="1">
      <alignment horizontal="center" vertical="center"/>
    </xf>
    <xf numFmtId="0" fontId="3" fillId="22" borderId="3" xfId="2" applyFont="1" applyFill="1" applyBorder="1" applyAlignment="1">
      <alignment vertical="center" wrapText="1"/>
    </xf>
    <xf numFmtId="0" fontId="3" fillId="22" borderId="5" xfId="2" applyFont="1" applyFill="1" applyBorder="1" applyAlignment="1">
      <alignment vertical="center" wrapText="1"/>
    </xf>
    <xf numFmtId="0" fontId="3" fillId="13" borderId="3" xfId="2" applyFont="1" applyFill="1" applyBorder="1" applyAlignment="1">
      <alignment vertical="center" wrapText="1"/>
    </xf>
    <xf numFmtId="0" fontId="3" fillId="13" borderId="31" xfId="2" applyFont="1" applyFill="1" applyBorder="1" applyAlignment="1">
      <alignment vertical="center" wrapText="1"/>
    </xf>
    <xf numFmtId="0" fontId="3" fillId="13" borderId="5" xfId="2" applyFont="1" applyFill="1" applyBorder="1" applyAlignment="1">
      <alignment vertical="center" wrapText="1"/>
    </xf>
    <xf numFmtId="0" fontId="3" fillId="13" borderId="33" xfId="2" applyFont="1" applyFill="1" applyBorder="1" applyAlignment="1">
      <alignment vertical="center" wrapText="1"/>
    </xf>
    <xf numFmtId="0" fontId="3" fillId="20" borderId="65" xfId="2" applyFont="1" applyFill="1" applyBorder="1" applyAlignment="1">
      <alignment horizontal="center" vertical="center"/>
    </xf>
    <xf numFmtId="0" fontId="7" fillId="5" borderId="72" xfId="2" applyFont="1" applyFill="1" applyBorder="1" applyAlignment="1">
      <alignment vertical="center"/>
    </xf>
    <xf numFmtId="0" fontId="5" fillId="4" borderId="19" xfId="2" applyFont="1" applyFill="1" applyBorder="1" applyAlignment="1">
      <alignment vertical="center"/>
    </xf>
    <xf numFmtId="0" fontId="11" fillId="4" borderId="15" xfId="2" applyFont="1" applyFill="1" applyBorder="1" applyAlignment="1">
      <alignment horizontal="center" vertical="center"/>
    </xf>
    <xf numFmtId="0" fontId="11" fillId="4" borderId="4" xfId="2" applyFont="1" applyFill="1" applyBorder="1" applyAlignment="1">
      <alignment horizontal="center" vertical="center"/>
    </xf>
    <xf numFmtId="0" fontId="8" fillId="15" borderId="6" xfId="0" applyFont="1" applyFill="1" applyBorder="1" applyAlignment="1">
      <alignment horizontal="center" vertical="center"/>
    </xf>
    <xf numFmtId="0" fontId="3" fillId="33" borderId="16" xfId="2" applyFont="1" applyFill="1" applyBorder="1" applyAlignment="1">
      <alignment horizontal="center" vertical="center"/>
    </xf>
    <xf numFmtId="0" fontId="3" fillId="6" borderId="15" xfId="2" applyFont="1" applyFill="1" applyBorder="1" applyAlignment="1">
      <alignment vertical="center"/>
    </xf>
    <xf numFmtId="0" fontId="7" fillId="5" borderId="5" xfId="2" applyFont="1" applyFill="1" applyBorder="1" applyAlignment="1">
      <alignment vertical="center"/>
    </xf>
    <xf numFmtId="0" fontId="7" fillId="5" borderId="21" xfId="2" applyFont="1" applyFill="1" applyBorder="1" applyAlignment="1">
      <alignment vertical="center"/>
    </xf>
    <xf numFmtId="0" fontId="7" fillId="5" borderId="19" xfId="2" applyFont="1" applyFill="1" applyBorder="1" applyAlignment="1">
      <alignment horizontal="center" vertical="center"/>
    </xf>
    <xf numFmtId="0" fontId="20" fillId="8" borderId="41" xfId="0" applyFont="1" applyFill="1" applyBorder="1"/>
    <xf numFmtId="0" fontId="8" fillId="8" borderId="0" xfId="0" applyFont="1" applyFill="1"/>
    <xf numFmtId="0" fontId="20" fillId="8" borderId="0" xfId="0" applyFont="1" applyFill="1"/>
    <xf numFmtId="0" fontId="20" fillId="8" borderId="0" xfId="0" applyFont="1" applyFill="1" applyBorder="1" applyAlignment="1">
      <alignment horizontal="center"/>
    </xf>
    <xf numFmtId="0" fontId="8" fillId="8" borderId="0" xfId="0" applyFont="1" applyFill="1" applyBorder="1" applyAlignment="1"/>
    <xf numFmtId="0" fontId="20" fillId="8" borderId="0" xfId="0" applyFont="1" applyFill="1" applyBorder="1" applyAlignment="1"/>
    <xf numFmtId="0" fontId="8" fillId="8" borderId="0" xfId="0" applyFont="1" applyFill="1" applyBorder="1" applyAlignment="1">
      <alignment horizontal="center"/>
    </xf>
    <xf numFmtId="0" fontId="20" fillId="8" borderId="0" xfId="2" applyFont="1" applyFill="1"/>
    <xf numFmtId="0" fontId="20" fillId="8" borderId="46" xfId="0" applyFont="1" applyFill="1" applyBorder="1" applyAlignment="1"/>
    <xf numFmtId="0" fontId="8" fillId="8" borderId="38" xfId="0" applyFont="1" applyFill="1" applyBorder="1" applyAlignment="1"/>
    <xf numFmtId="0" fontId="8" fillId="8" borderId="38" xfId="0" applyFont="1" applyFill="1" applyBorder="1" applyAlignment="1">
      <alignment horizontal="center"/>
    </xf>
    <xf numFmtId="0" fontId="8" fillId="8" borderId="38" xfId="0" applyFont="1" applyFill="1" applyBorder="1"/>
    <xf numFmtId="0" fontId="3" fillId="30" borderId="15" xfId="0" applyFont="1" applyFill="1" applyBorder="1" applyAlignment="1">
      <alignment horizontal="center" vertical="center"/>
    </xf>
    <xf numFmtId="0" fontId="3" fillId="30" borderId="16" xfId="0" applyFont="1" applyFill="1" applyBorder="1" applyAlignment="1">
      <alignment horizontal="center" vertical="center"/>
    </xf>
    <xf numFmtId="0" fontId="8" fillId="26" borderId="15" xfId="0" applyFont="1" applyFill="1" applyBorder="1" applyAlignment="1">
      <alignment horizontal="center" vertical="center"/>
    </xf>
    <xf numFmtId="0" fontId="19" fillId="26" borderId="16" xfId="0" applyFont="1" applyFill="1" applyBorder="1" applyAlignment="1">
      <alignment horizontal="center" vertical="center"/>
    </xf>
    <xf numFmtId="0" fontId="12" fillId="31" borderId="19" xfId="2" applyFont="1" applyFill="1" applyBorder="1" applyAlignment="1">
      <alignment horizontal="center" vertical="center"/>
    </xf>
    <xf numFmtId="0" fontId="12" fillId="31" borderId="65" xfId="2" applyFont="1" applyFill="1" applyBorder="1" applyAlignment="1">
      <alignment horizontal="center" vertical="center"/>
    </xf>
    <xf numFmtId="0" fontId="8" fillId="31" borderId="16" xfId="0" applyFont="1" applyFill="1" applyBorder="1" applyAlignment="1">
      <alignment horizontal="center" vertical="center"/>
    </xf>
    <xf numFmtId="0" fontId="3" fillId="24" borderId="19" xfId="2" applyFont="1" applyFill="1" applyBorder="1" applyAlignment="1">
      <alignment horizontal="center" vertical="center"/>
    </xf>
    <xf numFmtId="0" fontId="9" fillId="21" borderId="16" xfId="0" applyFont="1" applyFill="1" applyBorder="1" applyAlignment="1">
      <alignment vertical="center"/>
    </xf>
    <xf numFmtId="0" fontId="3" fillId="23" borderId="16" xfId="0" applyFont="1" applyFill="1" applyBorder="1" applyAlignment="1">
      <alignment vertical="center"/>
    </xf>
    <xf numFmtId="0" fontId="3" fillId="23" borderId="16" xfId="0" applyFont="1" applyFill="1" applyBorder="1" applyAlignment="1">
      <alignment horizontal="center" vertical="center"/>
    </xf>
    <xf numFmtId="0" fontId="8" fillId="21" borderId="15" xfId="0" applyFont="1" applyFill="1" applyBorder="1" applyAlignment="1">
      <alignment horizontal="center" vertical="center"/>
    </xf>
    <xf numFmtId="0" fontId="3" fillId="11" borderId="19" xfId="2" applyFont="1" applyFill="1" applyBorder="1" applyAlignment="1">
      <alignment horizontal="center" vertical="center"/>
    </xf>
    <xf numFmtId="0" fontId="11" fillId="11" borderId="33" xfId="2" applyFont="1" applyFill="1" applyBorder="1" applyAlignment="1">
      <alignment vertical="center"/>
    </xf>
    <xf numFmtId="0" fontId="8" fillId="31" borderId="15" xfId="0" applyFont="1" applyFill="1" applyBorder="1" applyAlignment="1">
      <alignment horizontal="center" vertical="center"/>
    </xf>
    <xf numFmtId="0" fontId="8" fillId="21" borderId="16" xfId="0" applyFont="1" applyFill="1" applyBorder="1" applyAlignment="1">
      <alignment horizontal="center" vertical="center"/>
    </xf>
    <xf numFmtId="0" fontId="21" fillId="13" borderId="16" xfId="0" applyFont="1" applyFill="1" applyBorder="1" applyAlignment="1">
      <alignment horizontal="center" vertical="center"/>
    </xf>
    <xf numFmtId="0" fontId="8" fillId="27" borderId="16" xfId="0" applyFont="1" applyFill="1" applyBorder="1" applyAlignment="1">
      <alignment horizontal="center" vertical="center"/>
    </xf>
    <xf numFmtId="0" fontId="3" fillId="22" borderId="15" xfId="2" applyFont="1" applyFill="1" applyBorder="1" applyAlignment="1">
      <alignment vertical="center"/>
    </xf>
    <xf numFmtId="0" fontId="11" fillId="15" borderId="15" xfId="2" applyFont="1" applyFill="1" applyBorder="1" applyAlignment="1">
      <alignment horizontal="center" vertical="center"/>
    </xf>
    <xf numFmtId="0" fontId="11" fillId="15" borderId="16" xfId="2" applyFont="1" applyFill="1" applyBorder="1" applyAlignment="1">
      <alignment horizontal="center" vertical="center"/>
    </xf>
    <xf numFmtId="0" fontId="18" fillId="15" borderId="17" xfId="0" applyFont="1" applyFill="1" applyBorder="1" applyAlignment="1">
      <alignment horizontal="center" vertical="center"/>
    </xf>
    <xf numFmtId="0" fontId="3" fillId="33" borderId="15" xfId="2" applyFont="1" applyFill="1" applyBorder="1" applyAlignment="1">
      <alignment horizontal="center" vertical="center"/>
    </xf>
    <xf numFmtId="0" fontId="3" fillId="11" borderId="3" xfId="2" applyFont="1" applyFill="1" applyBorder="1" applyAlignment="1">
      <alignment vertical="center"/>
    </xf>
    <xf numFmtId="0" fontId="3" fillId="11" borderId="31" xfId="2" applyFont="1" applyFill="1" applyBorder="1" applyAlignment="1">
      <alignment vertical="center"/>
    </xf>
    <xf numFmtId="0" fontId="3" fillId="11" borderId="5" xfId="2" applyFont="1" applyFill="1" applyBorder="1" applyAlignment="1">
      <alignment vertical="center"/>
    </xf>
    <xf numFmtId="0" fontId="3" fillId="11" borderId="33" xfId="2" applyFont="1" applyFill="1" applyBorder="1" applyAlignment="1">
      <alignment vertical="center"/>
    </xf>
    <xf numFmtId="0" fontId="3" fillId="33" borderId="18" xfId="2" applyFont="1" applyFill="1" applyBorder="1" applyAlignment="1">
      <alignment horizontal="center" vertical="center"/>
    </xf>
    <xf numFmtId="0" fontId="3" fillId="33" borderId="4" xfId="2" applyFont="1" applyFill="1" applyBorder="1" applyAlignment="1">
      <alignment horizontal="center" vertical="center"/>
    </xf>
    <xf numFmtId="0" fontId="16" fillId="28" borderId="21" xfId="0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5" fillId="17" borderId="0" xfId="2" applyFont="1" applyFill="1" applyBorder="1" applyAlignment="1">
      <alignment vertical="center"/>
    </xf>
    <xf numFmtId="0" fontId="5" fillId="17" borderId="69" xfId="2" applyFont="1" applyFill="1" applyBorder="1" applyAlignment="1">
      <alignment vertical="center" wrapText="1"/>
    </xf>
    <xf numFmtId="0" fontId="5" fillId="17" borderId="31" xfId="2" applyFont="1" applyFill="1" applyBorder="1" applyAlignment="1">
      <alignment vertical="center"/>
    </xf>
    <xf numFmtId="0" fontId="5" fillId="17" borderId="3" xfId="2" applyFont="1" applyFill="1" applyBorder="1" applyAlignment="1">
      <alignment vertical="center"/>
    </xf>
    <xf numFmtId="0" fontId="5" fillId="17" borderId="38" xfId="2" applyFont="1" applyFill="1" applyBorder="1" applyAlignment="1">
      <alignment vertical="center"/>
    </xf>
    <xf numFmtId="0" fontId="5" fillId="17" borderId="77" xfId="2" applyFont="1" applyFill="1" applyBorder="1" applyAlignment="1">
      <alignment vertical="center"/>
    </xf>
    <xf numFmtId="0" fontId="5" fillId="17" borderId="78" xfId="2" applyFont="1" applyFill="1" applyBorder="1" applyAlignment="1">
      <alignment vertical="center"/>
    </xf>
    <xf numFmtId="0" fontId="5" fillId="17" borderId="1" xfId="2" applyFont="1" applyFill="1" applyBorder="1" applyAlignment="1">
      <alignment vertical="center"/>
    </xf>
    <xf numFmtId="0" fontId="5" fillId="17" borderId="2" xfId="2" applyFont="1" applyFill="1" applyBorder="1" applyAlignment="1">
      <alignment vertical="center"/>
    </xf>
    <xf numFmtId="0" fontId="3" fillId="23" borderId="65" xfId="0" applyFont="1" applyFill="1" applyBorder="1" applyAlignment="1">
      <alignment horizontal="center" vertical="center"/>
    </xf>
    <xf numFmtId="0" fontId="16" fillId="28" borderId="16" xfId="0" applyFont="1" applyFill="1" applyBorder="1" applyAlignment="1">
      <alignment horizontal="center" vertical="center"/>
    </xf>
    <xf numFmtId="0" fontId="13" fillId="34" borderId="15" xfId="0" applyFont="1" applyFill="1" applyBorder="1" applyAlignment="1">
      <alignment horizontal="center" vertical="center"/>
    </xf>
    <xf numFmtId="0" fontId="8" fillId="34" borderId="16" xfId="0" applyFont="1" applyFill="1" applyBorder="1" applyAlignment="1">
      <alignment horizontal="center" vertical="center"/>
    </xf>
    <xf numFmtId="0" fontId="8" fillId="28" borderId="16" xfId="0" applyFont="1" applyFill="1" applyBorder="1" applyAlignment="1">
      <alignment horizontal="center" vertical="center"/>
    </xf>
    <xf numFmtId="0" fontId="13" fillId="12" borderId="32" xfId="0" applyFont="1" applyFill="1" applyBorder="1" applyAlignment="1">
      <alignment horizontal="center" vertical="center"/>
    </xf>
    <xf numFmtId="0" fontId="3" fillId="21" borderId="51" xfId="2" applyFont="1" applyFill="1" applyBorder="1" applyAlignment="1">
      <alignment vertical="center"/>
    </xf>
    <xf numFmtId="0" fontId="3" fillId="0" borderId="15" xfId="2" applyFont="1" applyFill="1" applyBorder="1" applyAlignment="1">
      <alignment vertical="center"/>
    </xf>
    <xf numFmtId="0" fontId="7" fillId="0" borderId="15" xfId="2" applyFont="1" applyFill="1" applyBorder="1" applyAlignment="1">
      <alignment vertical="center"/>
    </xf>
    <xf numFmtId="0" fontId="7" fillId="0" borderId="4" xfId="2" applyFont="1" applyFill="1" applyBorder="1" applyAlignment="1">
      <alignment vertical="center"/>
    </xf>
    <xf numFmtId="0" fontId="7" fillId="0" borderId="70" xfId="2" applyFont="1" applyFill="1" applyBorder="1" applyAlignment="1">
      <alignment vertical="center"/>
    </xf>
    <xf numFmtId="0" fontId="14" fillId="0" borderId="4" xfId="2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9" fillId="21" borderId="16" xfId="0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20" borderId="19" xfId="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3" fillId="11" borderId="5" xfId="2" applyFont="1" applyFill="1" applyBorder="1" applyAlignment="1">
      <alignment horizontal="center" vertical="center"/>
    </xf>
    <xf numFmtId="0" fontId="3" fillId="6" borderId="15" xfId="2" applyFont="1" applyFill="1" applyBorder="1" applyAlignment="1">
      <alignment horizontal="center" vertical="center"/>
    </xf>
    <xf numFmtId="0" fontId="3" fillId="11" borderId="15" xfId="2" applyFont="1" applyFill="1" applyBorder="1" applyAlignment="1">
      <alignment horizontal="center" vertical="center"/>
    </xf>
    <xf numFmtId="0" fontId="3" fillId="13" borderId="15" xfId="0" applyFont="1" applyFill="1" applyBorder="1" applyAlignment="1">
      <alignment horizontal="center" vertical="center"/>
    </xf>
    <xf numFmtId="0" fontId="3" fillId="25" borderId="15" xfId="0" applyFont="1" applyFill="1" applyBorder="1" applyAlignment="1">
      <alignment horizontal="center" vertical="center"/>
    </xf>
    <xf numFmtId="0" fontId="3" fillId="15" borderId="1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left" vertical="center"/>
    </xf>
    <xf numFmtId="0" fontId="8" fillId="0" borderId="0" xfId="0" applyFont="1" applyBorder="1"/>
    <xf numFmtId="0" fontId="8" fillId="0" borderId="0" xfId="0" applyFont="1"/>
    <xf numFmtId="0" fontId="3" fillId="2" borderId="21" xfId="2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8" fillId="0" borderId="7" xfId="0" applyFont="1" applyBorder="1"/>
    <xf numFmtId="0" fontId="8" fillId="2" borderId="7" xfId="0" applyFont="1" applyFill="1" applyBorder="1"/>
    <xf numFmtId="0" fontId="3" fillId="2" borderId="16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31" borderId="15" xfId="2" applyFont="1" applyFill="1" applyBorder="1" applyAlignment="1">
      <alignment horizontal="center" vertical="center"/>
    </xf>
    <xf numFmtId="0" fontId="8" fillId="0" borderId="6" xfId="0" applyFont="1" applyBorder="1"/>
    <xf numFmtId="0" fontId="8" fillId="2" borderId="6" xfId="0" applyFont="1" applyFill="1" applyBorder="1" applyAlignment="1">
      <alignment vertical="center"/>
    </xf>
    <xf numFmtId="0" fontId="8" fillId="0" borderId="0" xfId="0" applyFont="1" applyFill="1" applyBorder="1"/>
    <xf numFmtId="0" fontId="8" fillId="31" borderId="15" xfId="0" applyFont="1" applyFill="1" applyBorder="1"/>
    <xf numFmtId="0" fontId="8" fillId="31" borderId="16" xfId="0" applyFont="1" applyFill="1" applyBorder="1"/>
    <xf numFmtId="0" fontId="8" fillId="2" borderId="6" xfId="0" applyFont="1" applyFill="1" applyBorder="1"/>
    <xf numFmtId="0" fontId="3" fillId="12" borderId="16" xfId="0" applyFont="1" applyFill="1" applyBorder="1" applyAlignment="1">
      <alignment horizontal="center" vertical="center"/>
    </xf>
    <xf numFmtId="0" fontId="8" fillId="0" borderId="6" xfId="0" applyFont="1" applyFill="1" applyBorder="1"/>
    <xf numFmtId="0" fontId="16" fillId="0" borderId="15" xfId="0" applyFont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/>
    </xf>
    <xf numFmtId="0" fontId="3" fillId="24" borderId="15" xfId="2" applyFont="1" applyFill="1" applyBorder="1" applyAlignment="1">
      <alignment horizontal="center" vertical="center"/>
    </xf>
    <xf numFmtId="0" fontId="3" fillId="24" borderId="16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32" borderId="16" xfId="0" applyFont="1" applyFill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8" fillId="2" borderId="0" xfId="0" applyFont="1" applyFill="1" applyBorder="1"/>
    <xf numFmtId="0" fontId="8" fillId="2" borderId="0" xfId="0" applyFont="1" applyFill="1"/>
    <xf numFmtId="0" fontId="3" fillId="15" borderId="16" xfId="0" applyFont="1" applyFill="1" applyBorder="1" applyAlignment="1">
      <alignment horizontal="center" vertical="center"/>
    </xf>
    <xf numFmtId="0" fontId="22" fillId="2" borderId="6" xfId="2" applyFont="1" applyFill="1" applyBorder="1" applyAlignment="1">
      <alignment vertical="center"/>
    </xf>
    <xf numFmtId="0" fontId="3" fillId="2" borderId="18" xfId="2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2" borderId="32" xfId="2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8" fillId="0" borderId="0" xfId="0" applyFont="1" applyFill="1"/>
    <xf numFmtId="0" fontId="3" fillId="2" borderId="75" xfId="2" applyFont="1" applyFill="1" applyBorder="1" applyAlignment="1">
      <alignment horizontal="center" vertical="center"/>
    </xf>
    <xf numFmtId="0" fontId="8" fillId="2" borderId="57" xfId="0" applyFont="1" applyFill="1" applyBorder="1"/>
    <xf numFmtId="0" fontId="8" fillId="2" borderId="55" xfId="0" applyFont="1" applyFill="1" applyBorder="1"/>
    <xf numFmtId="0" fontId="3" fillId="20" borderId="15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12" fillId="31" borderId="15" xfId="2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3" fillId="27" borderId="15" xfId="2" applyFont="1" applyFill="1" applyBorder="1" applyAlignment="1">
      <alignment horizontal="center" vertical="center"/>
    </xf>
    <xf numFmtId="0" fontId="8" fillId="31" borderId="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2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76" xfId="2" applyFont="1" applyFill="1" applyBorder="1" applyAlignment="1">
      <alignment horizontal="center" vertical="center"/>
    </xf>
    <xf numFmtId="0" fontId="3" fillId="2" borderId="39" xfId="2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2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8" fillId="0" borderId="57" xfId="0" applyFont="1" applyBorder="1"/>
    <xf numFmtId="0" fontId="8" fillId="0" borderId="16" xfId="0" applyFont="1" applyBorder="1"/>
    <xf numFmtId="0" fontId="8" fillId="0" borderId="55" xfId="0" applyFont="1" applyBorder="1"/>
    <xf numFmtId="0" fontId="8" fillId="13" borderId="1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13" borderId="16" xfId="0" applyFont="1" applyFill="1" applyBorder="1"/>
    <xf numFmtId="0" fontId="3" fillId="27" borderId="4" xfId="2" applyFont="1" applyFill="1" applyBorder="1" applyAlignment="1">
      <alignment horizontal="center" vertical="center"/>
    </xf>
    <xf numFmtId="0" fontId="3" fillId="21" borderId="16" xfId="0" applyFont="1" applyFill="1" applyBorder="1" applyAlignment="1">
      <alignment horizontal="center" vertical="center"/>
    </xf>
    <xf numFmtId="0" fontId="8" fillId="0" borderId="9" xfId="0" applyFont="1" applyBorder="1"/>
    <xf numFmtId="0" fontId="3" fillId="2" borderId="6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/>
    </xf>
    <xf numFmtId="0" fontId="8" fillId="0" borderId="32" xfId="0" applyFont="1" applyBorder="1"/>
    <xf numFmtId="0" fontId="8" fillId="0" borderId="12" xfId="0" applyFont="1" applyBorder="1"/>
    <xf numFmtId="0" fontId="3" fillId="2" borderId="24" xfId="2" applyFont="1" applyFill="1" applyBorder="1" applyAlignment="1">
      <alignment horizontal="center" vertical="center"/>
    </xf>
    <xf numFmtId="0" fontId="8" fillId="0" borderId="17" xfId="0" applyFont="1" applyBorder="1"/>
    <xf numFmtId="0" fontId="3" fillId="2" borderId="35" xfId="2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8" fillId="0" borderId="10" xfId="0" applyFont="1" applyBorder="1"/>
    <xf numFmtId="0" fontId="3" fillId="2" borderId="36" xfId="2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vertical="center"/>
    </xf>
    <xf numFmtId="0" fontId="3" fillId="13" borderId="5" xfId="0" applyFont="1" applyFill="1" applyBorder="1" applyAlignment="1">
      <alignment horizontal="center" vertical="center"/>
    </xf>
    <xf numFmtId="0" fontId="3" fillId="12" borderId="65" xfId="0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2" borderId="50" xfId="2" applyFont="1" applyFill="1" applyBorder="1" applyAlignment="1">
      <alignment horizontal="center" vertical="center"/>
    </xf>
    <xf numFmtId="0" fontId="8" fillId="0" borderId="20" xfId="0" applyFont="1" applyBorder="1"/>
    <xf numFmtId="0" fontId="8" fillId="0" borderId="7" xfId="0" applyFont="1" applyBorder="1" applyAlignment="1">
      <alignment horizontal="center"/>
    </xf>
    <xf numFmtId="0" fontId="3" fillId="2" borderId="25" xfId="2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8" fillId="2" borderId="17" xfId="0" applyFont="1" applyFill="1" applyBorder="1"/>
    <xf numFmtId="0" fontId="3" fillId="2" borderId="37" xfId="2" applyFont="1" applyFill="1" applyBorder="1" applyAlignment="1">
      <alignment horizontal="center" vertical="center"/>
    </xf>
    <xf numFmtId="0" fontId="3" fillId="2" borderId="28" xfId="2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8" fillId="0" borderId="8" xfId="0" applyFont="1" applyBorder="1"/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right" vertical="center"/>
    </xf>
    <xf numFmtId="0" fontId="16" fillId="0" borderId="19" xfId="0" applyFont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7" xfId="2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8" fillId="12" borderId="51" xfId="0" applyFont="1" applyFill="1" applyBorder="1" applyAlignment="1">
      <alignment horizontal="center" vertical="center"/>
    </xf>
    <xf numFmtId="0" fontId="8" fillId="0" borderId="39" xfId="0" applyFont="1" applyFill="1" applyBorder="1"/>
    <xf numFmtId="0" fontId="8" fillId="0" borderId="37" xfId="0" applyFont="1" applyFill="1" applyBorder="1"/>
    <xf numFmtId="0" fontId="3" fillId="0" borderId="0" xfId="2" applyFont="1" applyFill="1" applyBorder="1" applyAlignment="1">
      <alignment horizontal="right" vertical="center"/>
    </xf>
    <xf numFmtId="0" fontId="20" fillId="0" borderId="45" xfId="2" applyFont="1" applyBorder="1"/>
    <xf numFmtId="0" fontId="8" fillId="0" borderId="0" xfId="0" applyFont="1" applyFill="1" applyAlignment="1">
      <alignment horizontal="center"/>
    </xf>
    <xf numFmtId="0" fontId="20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48" xfId="2" applyFont="1" applyBorder="1"/>
    <xf numFmtId="0" fontId="20" fillId="0" borderId="48" xfId="2" applyFont="1" applyBorder="1" applyAlignment="1">
      <alignment horizontal="center"/>
    </xf>
    <xf numFmtId="0" fontId="20" fillId="0" borderId="42" xfId="2" applyFont="1" applyBorder="1"/>
    <xf numFmtId="0" fontId="20" fillId="0" borderId="43" xfId="2" applyFont="1" applyBorder="1"/>
    <xf numFmtId="0" fontId="8" fillId="0" borderId="38" xfId="0" applyFont="1" applyBorder="1" applyAlignment="1">
      <alignment horizontal="center"/>
    </xf>
    <xf numFmtId="0" fontId="8" fillId="0" borderId="38" xfId="0" applyFont="1" applyBorder="1"/>
    <xf numFmtId="0" fontId="8" fillId="0" borderId="44" xfId="0" applyFont="1" applyBorder="1"/>
    <xf numFmtId="0" fontId="8" fillId="0" borderId="0" xfId="0" applyFont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36" xfId="2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0" fontId="8" fillId="35" borderId="6" xfId="0" applyFont="1" applyFill="1" applyBorder="1"/>
    <xf numFmtId="0" fontId="24" fillId="11" borderId="19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12" fillId="0" borderId="19" xfId="2" applyFont="1" applyFill="1" applyBorder="1" applyAlignment="1">
      <alignment horizontal="center" vertical="center"/>
    </xf>
    <xf numFmtId="0" fontId="12" fillId="0" borderId="65" xfId="2" applyFont="1" applyFill="1" applyBorder="1" applyAlignment="1">
      <alignment horizontal="center" vertical="center"/>
    </xf>
    <xf numFmtId="0" fontId="19" fillId="26" borderId="19" xfId="0" applyFont="1" applyFill="1" applyBorder="1" applyAlignment="1">
      <alignment horizontal="center" vertical="center"/>
    </xf>
    <xf numFmtId="0" fontId="3" fillId="15" borderId="15" xfId="0" applyFont="1" applyFill="1" applyBorder="1" applyAlignment="1">
      <alignment horizontal="left" vertical="center"/>
    </xf>
    <xf numFmtId="0" fontId="7" fillId="0" borderId="9" xfId="2" applyFont="1" applyFill="1" applyBorder="1" applyAlignment="1">
      <alignment vertical="center"/>
    </xf>
    <xf numFmtId="0" fontId="8" fillId="0" borderId="59" xfId="0" applyFont="1" applyBorder="1"/>
    <xf numFmtId="0" fontId="8" fillId="0" borderId="60" xfId="0" applyFont="1" applyBorder="1"/>
    <xf numFmtId="0" fontId="13" fillId="0" borderId="15" xfId="0" applyFont="1" applyFill="1" applyBorder="1" applyAlignment="1">
      <alignment horizontal="center" vertical="center"/>
    </xf>
    <xf numFmtId="0" fontId="8" fillId="0" borderId="41" xfId="0" applyFont="1" applyBorder="1"/>
    <xf numFmtId="0" fontId="7" fillId="5" borderId="4" xfId="2" applyFont="1" applyFill="1" applyBorder="1" applyAlignment="1">
      <alignment horizontal="center" vertical="center"/>
    </xf>
    <xf numFmtId="0" fontId="5" fillId="21" borderId="19" xfId="2" applyFont="1" applyFill="1" applyBorder="1" applyAlignment="1">
      <alignment horizontal="center" vertical="center" wrapText="1"/>
    </xf>
    <xf numFmtId="0" fontId="5" fillId="21" borderId="5" xfId="2" applyFont="1" applyFill="1" applyBorder="1" applyAlignment="1">
      <alignment horizontal="center" vertical="center" wrapText="1"/>
    </xf>
    <xf numFmtId="0" fontId="5" fillId="21" borderId="33" xfId="2" applyFont="1" applyFill="1" applyBorder="1" applyAlignment="1">
      <alignment horizontal="center" vertical="center" wrapText="1"/>
    </xf>
    <xf numFmtId="0" fontId="5" fillId="7" borderId="15" xfId="2" applyFont="1" applyFill="1" applyBorder="1" applyAlignment="1">
      <alignment horizontal="center" vertical="center"/>
    </xf>
    <xf numFmtId="0" fontId="5" fillId="7" borderId="4" xfId="2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70" xfId="0" applyFont="1" applyFill="1" applyBorder="1" applyAlignment="1">
      <alignment horizontal="center" vertical="center"/>
    </xf>
    <xf numFmtId="0" fontId="3" fillId="11" borderId="5" xfId="2" applyFont="1" applyFill="1" applyBorder="1" applyAlignment="1">
      <alignment horizontal="center" vertical="center"/>
    </xf>
    <xf numFmtId="0" fontId="3" fillId="11" borderId="33" xfId="2" applyFont="1" applyFill="1" applyBorder="1" applyAlignment="1">
      <alignment horizontal="center" vertical="center"/>
    </xf>
    <xf numFmtId="0" fontId="7" fillId="6" borderId="68" xfId="2" applyFont="1" applyFill="1" applyBorder="1" applyAlignment="1">
      <alignment horizontal="center" vertical="center"/>
    </xf>
    <xf numFmtId="0" fontId="7" fillId="6" borderId="0" xfId="2" applyFont="1" applyFill="1" applyBorder="1" applyAlignment="1">
      <alignment horizontal="center" vertical="center"/>
    </xf>
    <xf numFmtId="0" fontId="7" fillId="6" borderId="1" xfId="2" applyFont="1" applyFill="1" applyBorder="1" applyAlignment="1">
      <alignment horizontal="center" vertical="center"/>
    </xf>
    <xf numFmtId="0" fontId="3" fillId="6" borderId="19" xfId="2" applyFont="1" applyFill="1" applyBorder="1" applyAlignment="1">
      <alignment horizontal="center" vertical="center"/>
    </xf>
    <xf numFmtId="0" fontId="3" fillId="6" borderId="5" xfId="2" applyFont="1" applyFill="1" applyBorder="1" applyAlignment="1">
      <alignment horizontal="center" vertical="center"/>
    </xf>
    <xf numFmtId="0" fontId="3" fillId="6" borderId="33" xfId="2" applyFont="1" applyFill="1" applyBorder="1" applyAlignment="1">
      <alignment horizontal="center" vertical="center"/>
    </xf>
    <xf numFmtId="0" fontId="5" fillId="21" borderId="22" xfId="2" applyFont="1" applyFill="1" applyBorder="1" applyAlignment="1">
      <alignment horizontal="center" vertical="center"/>
    </xf>
    <xf numFmtId="0" fontId="5" fillId="21" borderId="3" xfId="2" applyFont="1" applyFill="1" applyBorder="1" applyAlignment="1">
      <alignment horizontal="center" vertical="center"/>
    </xf>
    <xf numFmtId="0" fontId="5" fillId="21" borderId="31" xfId="2" applyFont="1" applyFill="1" applyBorder="1" applyAlignment="1">
      <alignment horizontal="center" vertical="center"/>
    </xf>
    <xf numFmtId="0" fontId="5" fillId="21" borderId="68" xfId="2" applyFont="1" applyFill="1" applyBorder="1" applyAlignment="1">
      <alignment horizontal="center" vertical="center"/>
    </xf>
    <xf numFmtId="0" fontId="5" fillId="21" borderId="0" xfId="2" applyFont="1" applyFill="1" applyBorder="1" applyAlignment="1">
      <alignment horizontal="center" vertical="center"/>
    </xf>
    <xf numFmtId="0" fontId="5" fillId="21" borderId="1" xfId="2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left" vertical="center"/>
    </xf>
    <xf numFmtId="0" fontId="9" fillId="9" borderId="26" xfId="0" applyFont="1" applyFill="1" applyBorder="1" applyAlignment="1">
      <alignment horizontal="left" vertical="center"/>
    </xf>
    <xf numFmtId="0" fontId="3" fillId="30" borderId="22" xfId="2" applyFont="1" applyFill="1" applyBorder="1" applyAlignment="1">
      <alignment horizontal="center" vertical="center"/>
    </xf>
    <xf numFmtId="0" fontId="3" fillId="30" borderId="18" xfId="2" applyFont="1" applyFill="1" applyBorder="1" applyAlignment="1">
      <alignment horizontal="center" vertical="center"/>
    </xf>
    <xf numFmtId="0" fontId="7" fillId="5" borderId="15" xfId="2" applyFont="1" applyFill="1" applyBorder="1" applyAlignment="1">
      <alignment horizontal="center" vertical="center"/>
    </xf>
    <xf numFmtId="0" fontId="3" fillId="30" borderId="19" xfId="2" applyFont="1" applyFill="1" applyBorder="1" applyAlignment="1">
      <alignment horizontal="center" vertical="center"/>
    </xf>
    <xf numFmtId="0" fontId="3" fillId="30" borderId="21" xfId="2" applyFont="1" applyFill="1" applyBorder="1" applyAlignment="1">
      <alignment horizontal="center" vertical="center"/>
    </xf>
    <xf numFmtId="0" fontId="7" fillId="21" borderId="15" xfId="2" applyFont="1" applyFill="1" applyBorder="1" applyAlignment="1">
      <alignment horizontal="center" vertical="center"/>
    </xf>
    <xf numFmtId="0" fontId="7" fillId="21" borderId="4" xfId="2" applyFont="1" applyFill="1" applyBorder="1" applyAlignment="1">
      <alignment horizontal="center" vertical="center"/>
    </xf>
    <xf numFmtId="0" fontId="7" fillId="21" borderId="26" xfId="2" applyFont="1" applyFill="1" applyBorder="1" applyAlignment="1">
      <alignment horizontal="center" vertical="center"/>
    </xf>
    <xf numFmtId="0" fontId="3" fillId="20" borderId="19" xfId="2" applyFont="1" applyFill="1" applyBorder="1" applyAlignment="1">
      <alignment horizontal="center" vertical="center"/>
    </xf>
    <xf numFmtId="0" fontId="3" fillId="20" borderId="5" xfId="2" applyFont="1" applyFill="1" applyBorder="1" applyAlignment="1">
      <alignment horizontal="center" vertical="center"/>
    </xf>
    <xf numFmtId="0" fontId="3" fillId="20" borderId="33" xfId="2" applyFont="1" applyFill="1" applyBorder="1" applyAlignment="1">
      <alignment horizontal="center" vertical="center"/>
    </xf>
    <xf numFmtId="0" fontId="3" fillId="5" borderId="19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7" fillId="33" borderId="19" xfId="2" applyFont="1" applyFill="1" applyBorder="1" applyAlignment="1">
      <alignment horizontal="center" vertical="center" wrapText="1"/>
    </xf>
    <xf numFmtId="0" fontId="7" fillId="33" borderId="5" xfId="2" applyFont="1" applyFill="1" applyBorder="1" applyAlignment="1">
      <alignment horizontal="center" vertical="center" wrapText="1"/>
    </xf>
    <xf numFmtId="0" fontId="7" fillId="33" borderId="33" xfId="2" applyFont="1" applyFill="1" applyBorder="1" applyAlignment="1">
      <alignment horizontal="center" vertical="center" wrapText="1"/>
    </xf>
    <xf numFmtId="0" fontId="7" fillId="5" borderId="4" xfId="2" applyFont="1" applyFill="1" applyBorder="1" applyAlignment="1">
      <alignment horizontal="left" vertical="center"/>
    </xf>
    <xf numFmtId="0" fontId="7" fillId="5" borderId="26" xfId="2" applyFont="1" applyFill="1" applyBorder="1" applyAlignment="1">
      <alignment horizontal="left" vertical="center"/>
    </xf>
    <xf numFmtId="0" fontId="3" fillId="20" borderId="68" xfId="2" applyFont="1" applyFill="1" applyBorder="1" applyAlignment="1">
      <alignment horizontal="center" vertical="center"/>
    </xf>
    <xf numFmtId="0" fontId="3" fillId="20" borderId="0" xfId="2" applyFont="1" applyFill="1" applyBorder="1" applyAlignment="1">
      <alignment horizontal="center" vertical="center"/>
    </xf>
    <xf numFmtId="0" fontId="3" fillId="20" borderId="1" xfId="2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70" xfId="0" applyFont="1" applyFill="1" applyBorder="1" applyAlignment="1">
      <alignment horizontal="center" vertical="center"/>
    </xf>
    <xf numFmtId="0" fontId="5" fillId="9" borderId="15" xfId="2" applyFont="1" applyFill="1" applyBorder="1" applyAlignment="1">
      <alignment horizontal="right" vertical="center"/>
    </xf>
    <xf numFmtId="0" fontId="5" fillId="9" borderId="4" xfId="2" applyFont="1" applyFill="1" applyBorder="1" applyAlignment="1">
      <alignment horizontal="right" vertical="center"/>
    </xf>
    <xf numFmtId="0" fontId="1" fillId="9" borderId="3" xfId="2" applyFont="1" applyFill="1" applyBorder="1" applyAlignment="1">
      <alignment horizontal="center" vertical="center"/>
    </xf>
    <xf numFmtId="0" fontId="1" fillId="9" borderId="31" xfId="2" applyFont="1" applyFill="1" applyBorder="1" applyAlignment="1">
      <alignment horizontal="center" vertical="center"/>
    </xf>
    <xf numFmtId="0" fontId="1" fillId="9" borderId="0" xfId="2" applyFont="1" applyFill="1" applyBorder="1" applyAlignment="1">
      <alignment horizontal="center" vertical="center"/>
    </xf>
    <xf numFmtId="0" fontId="1" fillId="9" borderId="1" xfId="2" applyFont="1" applyFill="1" applyBorder="1" applyAlignment="1">
      <alignment horizontal="center" vertical="center"/>
    </xf>
    <xf numFmtId="0" fontId="1" fillId="9" borderId="48" xfId="2" applyFont="1" applyFill="1" applyBorder="1" applyAlignment="1">
      <alignment horizontal="center" vertical="center"/>
    </xf>
    <xf numFmtId="0" fontId="1" fillId="9" borderId="49" xfId="2" applyFont="1" applyFill="1" applyBorder="1" applyAlignment="1">
      <alignment horizontal="center" vertical="center"/>
    </xf>
    <xf numFmtId="0" fontId="4" fillId="9" borderId="0" xfId="2" applyFont="1" applyFill="1" applyBorder="1" applyAlignment="1">
      <alignment horizontal="center" vertical="center"/>
    </xf>
    <xf numFmtId="0" fontId="4" fillId="9" borderId="1" xfId="2" applyFont="1" applyFill="1" applyBorder="1" applyAlignment="1">
      <alignment horizontal="center" vertical="center"/>
    </xf>
    <xf numFmtId="0" fontId="2" fillId="9" borderId="0" xfId="2" applyFont="1" applyFill="1" applyBorder="1" applyAlignment="1">
      <alignment horizontal="center" vertical="center"/>
    </xf>
    <xf numFmtId="0" fontId="2" fillId="9" borderId="1" xfId="2" applyFont="1" applyFill="1" applyBorder="1" applyAlignment="1">
      <alignment horizontal="center" vertical="center"/>
    </xf>
    <xf numFmtId="0" fontId="2" fillId="9" borderId="38" xfId="2" applyFont="1" applyFill="1" applyBorder="1" applyAlignment="1">
      <alignment horizontal="center" vertical="center"/>
    </xf>
    <xf numFmtId="0" fontId="2" fillId="9" borderId="78" xfId="2" applyFont="1" applyFill="1" applyBorder="1" applyAlignment="1">
      <alignment horizontal="center" vertical="center"/>
    </xf>
    <xf numFmtId="0" fontId="4" fillId="9" borderId="5" xfId="2" applyFont="1" applyFill="1" applyBorder="1" applyAlignment="1">
      <alignment horizontal="center" vertical="center"/>
    </xf>
    <xf numFmtId="0" fontId="4" fillId="9" borderId="33" xfId="2" applyFont="1" applyFill="1" applyBorder="1" applyAlignment="1">
      <alignment horizontal="center" vertical="center"/>
    </xf>
    <xf numFmtId="0" fontId="3" fillId="4" borderId="5" xfId="2" applyFont="1" applyFill="1" applyBorder="1" applyAlignment="1">
      <alignment horizontal="center" vertical="center"/>
    </xf>
    <xf numFmtId="0" fontId="3" fillId="4" borderId="33" xfId="2" applyFont="1" applyFill="1" applyBorder="1" applyAlignment="1">
      <alignment horizontal="center" vertical="center"/>
    </xf>
    <xf numFmtId="0" fontId="3" fillId="11" borderId="3" xfId="2" applyFont="1" applyFill="1" applyBorder="1" applyAlignment="1">
      <alignment horizontal="center" vertical="center"/>
    </xf>
    <xf numFmtId="0" fontId="3" fillId="11" borderId="31" xfId="2" applyFont="1" applyFill="1" applyBorder="1" applyAlignment="1">
      <alignment horizontal="center" vertical="center"/>
    </xf>
    <xf numFmtId="0" fontId="5" fillId="3" borderId="47" xfId="2" applyFont="1" applyFill="1" applyBorder="1" applyAlignment="1">
      <alignment horizontal="center" vertical="center"/>
    </xf>
    <xf numFmtId="0" fontId="5" fillId="3" borderId="48" xfId="2" applyFont="1" applyFill="1" applyBorder="1" applyAlignment="1">
      <alignment horizontal="center" vertical="center"/>
    </xf>
    <xf numFmtId="0" fontId="5" fillId="3" borderId="49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3" fillId="6" borderId="22" xfId="2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 vertical="center"/>
    </xf>
    <xf numFmtId="0" fontId="3" fillId="6" borderId="31" xfId="2" applyFont="1" applyFill="1" applyBorder="1" applyAlignment="1">
      <alignment horizontal="center" vertical="center"/>
    </xf>
    <xf numFmtId="0" fontId="3" fillId="6" borderId="68" xfId="2" applyFont="1" applyFill="1" applyBorder="1" applyAlignment="1">
      <alignment horizontal="center" vertical="center"/>
    </xf>
    <xf numFmtId="0" fontId="3" fillId="6" borderId="0" xfId="2" applyFont="1" applyFill="1" applyBorder="1" applyAlignment="1">
      <alignment horizontal="center" vertical="center"/>
    </xf>
    <xf numFmtId="0" fontId="3" fillId="6" borderId="1" xfId="2" applyFont="1" applyFill="1" applyBorder="1" applyAlignment="1">
      <alignment horizontal="center" vertical="center"/>
    </xf>
    <xf numFmtId="0" fontId="5" fillId="9" borderId="15" xfId="2" applyFont="1" applyFill="1" applyBorder="1" applyAlignment="1">
      <alignment horizontal="center" vertical="center"/>
    </xf>
    <xf numFmtId="0" fontId="5" fillId="9" borderId="4" xfId="2" applyFont="1" applyFill="1" applyBorder="1" applyAlignment="1">
      <alignment horizontal="center" vertical="center"/>
    </xf>
    <xf numFmtId="0" fontId="5" fillId="9" borderId="70" xfId="2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left" vertical="center"/>
    </xf>
    <xf numFmtId="0" fontId="8" fillId="8" borderId="26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7" borderId="26" xfId="0" applyFont="1" applyFill="1" applyBorder="1" applyAlignment="1">
      <alignment horizontal="left" vertical="center"/>
    </xf>
    <xf numFmtId="0" fontId="3" fillId="9" borderId="15" xfId="2" applyFont="1" applyFill="1" applyBorder="1" applyAlignment="1">
      <alignment horizontal="center" vertical="center"/>
    </xf>
    <xf numFmtId="0" fontId="3" fillId="9" borderId="4" xfId="2" applyFont="1" applyFill="1" applyBorder="1" applyAlignment="1">
      <alignment horizontal="center" vertical="center"/>
    </xf>
    <xf numFmtId="0" fontId="3" fillId="9" borderId="70" xfId="2" applyFont="1" applyFill="1" applyBorder="1" applyAlignment="1">
      <alignment horizontal="center" vertical="center"/>
    </xf>
    <xf numFmtId="0" fontId="5" fillId="7" borderId="4" xfId="2" applyFont="1" applyFill="1" applyBorder="1" applyAlignment="1">
      <alignment horizontal="left" vertical="center"/>
    </xf>
    <xf numFmtId="0" fontId="5" fillId="7" borderId="70" xfId="2" applyFont="1" applyFill="1" applyBorder="1" applyAlignment="1">
      <alignment horizontal="left" vertical="center"/>
    </xf>
    <xf numFmtId="0" fontId="3" fillId="4" borderId="73" xfId="2" applyFont="1" applyFill="1" applyBorder="1" applyAlignment="1">
      <alignment horizontal="center" vertical="center"/>
    </xf>
    <xf numFmtId="0" fontId="3" fillId="4" borderId="48" xfId="2" applyFont="1" applyFill="1" applyBorder="1" applyAlignment="1">
      <alignment horizontal="center" vertical="center"/>
    </xf>
    <xf numFmtId="0" fontId="3" fillId="4" borderId="42" xfId="2" applyFont="1" applyFill="1" applyBorder="1" applyAlignment="1">
      <alignment horizontal="center" vertical="center"/>
    </xf>
    <xf numFmtId="0" fontId="3" fillId="4" borderId="68" xfId="2" applyFont="1" applyFill="1" applyBorder="1" applyAlignment="1">
      <alignment horizontal="center" vertical="center"/>
    </xf>
    <xf numFmtId="0" fontId="3" fillId="4" borderId="0" xfId="2" applyFont="1" applyFill="1" applyBorder="1" applyAlignment="1">
      <alignment horizontal="center" vertical="center"/>
    </xf>
    <xf numFmtId="0" fontId="3" fillId="4" borderId="43" xfId="2" applyFont="1" applyFill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3" fillId="4" borderId="60" xfId="2" applyFont="1" applyFill="1" applyBorder="1" applyAlignment="1">
      <alignment horizontal="center" vertical="center"/>
    </xf>
    <xf numFmtId="0" fontId="9" fillId="19" borderId="22" xfId="0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center" vertical="center"/>
    </xf>
    <xf numFmtId="0" fontId="9" fillId="19" borderId="59" xfId="0" applyFont="1" applyFill="1" applyBorder="1" applyAlignment="1">
      <alignment horizontal="center" vertical="center"/>
    </xf>
    <xf numFmtId="0" fontId="9" fillId="19" borderId="68" xfId="0" applyFont="1" applyFill="1" applyBorder="1" applyAlignment="1">
      <alignment horizontal="center" vertical="center"/>
    </xf>
    <xf numFmtId="0" fontId="9" fillId="19" borderId="0" xfId="0" applyFont="1" applyFill="1" applyBorder="1" applyAlignment="1">
      <alignment horizontal="center" vertical="center"/>
    </xf>
    <xf numFmtId="0" fontId="9" fillId="19" borderId="43" xfId="0" applyFont="1" applyFill="1" applyBorder="1" applyAlignment="1">
      <alignment horizontal="center" vertical="center"/>
    </xf>
    <xf numFmtId="0" fontId="9" fillId="19" borderId="19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9" borderId="60" xfId="0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5" fillId="17" borderId="0" xfId="2" applyFont="1" applyFill="1" applyBorder="1" applyAlignment="1">
      <alignment horizontal="center" vertical="center"/>
    </xf>
    <xf numFmtId="0" fontId="5" fillId="10" borderId="19" xfId="2" applyFont="1" applyFill="1" applyBorder="1" applyAlignment="1">
      <alignment horizontal="center" vertical="center"/>
    </xf>
    <xf numFmtId="0" fontId="5" fillId="10" borderId="5" xfId="2" applyFont="1" applyFill="1" applyBorder="1" applyAlignment="1">
      <alignment horizontal="center" vertical="center"/>
    </xf>
    <xf numFmtId="0" fontId="5" fillId="10" borderId="33" xfId="2" applyFont="1" applyFill="1" applyBorder="1" applyAlignment="1">
      <alignment horizontal="center" vertical="center"/>
    </xf>
    <xf numFmtId="0" fontId="5" fillId="10" borderId="22" xfId="2" applyFont="1" applyFill="1" applyBorder="1" applyAlignment="1">
      <alignment horizontal="center" vertical="center"/>
    </xf>
    <xf numFmtId="0" fontId="5" fillId="10" borderId="3" xfId="2" applyFont="1" applyFill="1" applyBorder="1" applyAlignment="1">
      <alignment horizontal="center" vertical="center"/>
    </xf>
    <xf numFmtId="0" fontId="5" fillId="10" borderId="31" xfId="2" applyFont="1" applyFill="1" applyBorder="1" applyAlignment="1">
      <alignment horizontal="center" vertical="center"/>
    </xf>
    <xf numFmtId="0" fontId="5" fillId="10" borderId="68" xfId="2" applyFont="1" applyFill="1" applyBorder="1" applyAlignment="1">
      <alignment horizontal="center" vertical="center"/>
    </xf>
    <xf numFmtId="0" fontId="5" fillId="10" borderId="0" xfId="2" applyFont="1" applyFill="1" applyBorder="1" applyAlignment="1">
      <alignment horizontal="center" vertical="center"/>
    </xf>
    <xf numFmtId="0" fontId="5" fillId="10" borderId="1" xfId="2" applyFont="1" applyFill="1" applyBorder="1" applyAlignment="1">
      <alignment horizontal="center" vertical="center"/>
    </xf>
    <xf numFmtId="0" fontId="7" fillId="18" borderId="39" xfId="2" applyFont="1" applyFill="1" applyBorder="1" applyAlignment="1">
      <alignment horizontal="center" vertical="center"/>
    </xf>
    <xf numFmtId="0" fontId="5" fillId="18" borderId="37" xfId="2" applyFont="1" applyFill="1" applyBorder="1" applyAlignment="1">
      <alignment horizontal="center" vertical="center"/>
    </xf>
    <xf numFmtId="0" fontId="5" fillId="10" borderId="11" xfId="2" applyFont="1" applyFill="1" applyBorder="1" applyAlignment="1">
      <alignment horizontal="center" vertical="center"/>
    </xf>
    <xf numFmtId="0" fontId="5" fillId="10" borderId="7" xfId="2" applyFont="1" applyFill="1" applyBorder="1" applyAlignment="1">
      <alignment horizontal="center" vertical="center"/>
    </xf>
    <xf numFmtId="0" fontId="5" fillId="10" borderId="10" xfId="2" applyFont="1" applyFill="1" applyBorder="1" applyAlignment="1">
      <alignment horizontal="center" vertical="center"/>
    </xf>
    <xf numFmtId="0" fontId="5" fillId="10" borderId="24" xfId="2" applyFont="1" applyFill="1" applyBorder="1" applyAlignment="1">
      <alignment horizontal="center" vertical="center"/>
    </xf>
    <xf numFmtId="0" fontId="5" fillId="10" borderId="17" xfId="2" applyFont="1" applyFill="1" applyBorder="1" applyAlignment="1">
      <alignment horizontal="center" vertical="center"/>
    </xf>
    <xf numFmtId="0" fontId="5" fillId="10" borderId="29" xfId="2" applyFont="1" applyFill="1" applyBorder="1" applyAlignment="1">
      <alignment horizontal="center" vertical="center"/>
    </xf>
    <xf numFmtId="0" fontId="5" fillId="10" borderId="2" xfId="2" applyFont="1" applyFill="1" applyBorder="1" applyAlignment="1">
      <alignment horizontal="center" vertical="center"/>
    </xf>
    <xf numFmtId="0" fontId="5" fillId="10" borderId="77" xfId="2" applyFont="1" applyFill="1" applyBorder="1" applyAlignment="1">
      <alignment horizontal="center" vertical="center"/>
    </xf>
    <xf numFmtId="0" fontId="5" fillId="10" borderId="38" xfId="2" applyFont="1" applyFill="1" applyBorder="1" applyAlignment="1">
      <alignment horizontal="center" vertical="center"/>
    </xf>
    <xf numFmtId="0" fontId="5" fillId="10" borderId="78" xfId="2" applyFont="1" applyFill="1" applyBorder="1" applyAlignment="1">
      <alignment horizontal="center" vertical="center"/>
    </xf>
    <xf numFmtId="0" fontId="3" fillId="4" borderId="22" xfId="2" applyFont="1" applyFill="1" applyBorder="1" applyAlignment="1">
      <alignment horizontal="center" vertical="center" wrapText="1"/>
    </xf>
    <xf numFmtId="0" fontId="3" fillId="4" borderId="18" xfId="2" applyFont="1" applyFill="1" applyBorder="1" applyAlignment="1">
      <alignment horizontal="center" vertical="center" wrapText="1"/>
    </xf>
    <xf numFmtId="0" fontId="3" fillId="4" borderId="19" xfId="2" applyFont="1" applyFill="1" applyBorder="1" applyAlignment="1">
      <alignment horizontal="center" vertical="center" wrapText="1"/>
    </xf>
    <xf numFmtId="0" fontId="3" fillId="4" borderId="21" xfId="2" applyFont="1" applyFill="1" applyBorder="1" applyAlignment="1">
      <alignment horizontal="center" vertical="center" wrapText="1"/>
    </xf>
    <xf numFmtId="0" fontId="5" fillId="10" borderId="69" xfId="2" applyFont="1" applyFill="1" applyBorder="1" applyAlignment="1">
      <alignment horizontal="center" vertical="center"/>
    </xf>
    <xf numFmtId="0" fontId="7" fillId="22" borderId="22" xfId="2" applyFont="1" applyFill="1" applyBorder="1" applyAlignment="1">
      <alignment horizontal="center" vertical="center" wrapText="1"/>
    </xf>
    <xf numFmtId="0" fontId="7" fillId="22" borderId="3" xfId="2" applyFont="1" applyFill="1" applyBorder="1" applyAlignment="1">
      <alignment horizontal="center" vertical="center" wrapText="1"/>
    </xf>
    <xf numFmtId="0" fontId="7" fillId="4" borderId="19" xfId="2" applyFont="1" applyFill="1" applyBorder="1" applyAlignment="1">
      <alignment horizontal="center" vertical="center" wrapText="1"/>
    </xf>
    <xf numFmtId="0" fontId="7" fillId="4" borderId="21" xfId="2" applyFont="1" applyFill="1" applyBorder="1" applyAlignment="1">
      <alignment horizontal="center" vertical="center" wrapText="1"/>
    </xf>
    <xf numFmtId="0" fontId="7" fillId="8" borderId="15" xfId="2" applyFont="1" applyFill="1" applyBorder="1" applyAlignment="1">
      <alignment horizontal="center" vertical="center"/>
    </xf>
    <xf numFmtId="0" fontId="7" fillId="8" borderId="4" xfId="2" applyFont="1" applyFill="1" applyBorder="1" applyAlignment="1">
      <alignment horizontal="center" vertical="center"/>
    </xf>
    <xf numFmtId="0" fontId="5" fillId="7" borderId="15" xfId="2" applyFont="1" applyFill="1" applyBorder="1" applyAlignment="1">
      <alignment horizontal="right" vertical="center"/>
    </xf>
    <xf numFmtId="0" fontId="5" fillId="7" borderId="4" xfId="2" applyFont="1" applyFill="1" applyBorder="1" applyAlignment="1">
      <alignment horizontal="right" vertical="center"/>
    </xf>
    <xf numFmtId="0" fontId="5" fillId="21" borderId="19" xfId="2" applyFont="1" applyFill="1" applyBorder="1" applyAlignment="1">
      <alignment horizontal="center" vertical="center"/>
    </xf>
    <xf numFmtId="0" fontId="5" fillId="21" borderId="5" xfId="2" applyFont="1" applyFill="1" applyBorder="1" applyAlignment="1">
      <alignment horizontal="center" vertical="center"/>
    </xf>
    <xf numFmtId="0" fontId="5" fillId="21" borderId="33" xfId="2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3" fillId="13" borderId="51" xfId="0" applyFont="1" applyFill="1" applyBorder="1" applyAlignment="1">
      <alignment horizontal="center" vertical="center"/>
    </xf>
    <xf numFmtId="0" fontId="3" fillId="4" borderId="22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/>
    </xf>
    <xf numFmtId="0" fontId="3" fillId="4" borderId="31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3" fillId="21" borderId="38" xfId="2" applyFont="1" applyFill="1" applyBorder="1" applyAlignment="1">
      <alignment horizontal="center" vertical="center"/>
    </xf>
    <xf numFmtId="0" fontId="3" fillId="21" borderId="78" xfId="2" applyFont="1" applyFill="1" applyBorder="1" applyAlignment="1">
      <alignment horizontal="center" vertical="center"/>
    </xf>
    <xf numFmtId="0" fontId="5" fillId="9" borderId="5" xfId="2" applyFont="1" applyFill="1" applyBorder="1" applyAlignment="1">
      <alignment horizontal="center" vertical="center"/>
    </xf>
    <xf numFmtId="0" fontId="5" fillId="9" borderId="33" xfId="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7" fillId="4" borderId="22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31" xfId="2" applyFont="1" applyFill="1" applyBorder="1" applyAlignment="1">
      <alignment horizontal="center" vertical="center"/>
    </xf>
    <xf numFmtId="0" fontId="7" fillId="4" borderId="68" xfId="2" applyFont="1" applyFill="1" applyBorder="1" applyAlignment="1">
      <alignment horizontal="center" vertical="center"/>
    </xf>
    <xf numFmtId="0" fontId="7" fillId="4" borderId="0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5" fillId="4" borderId="68" xfId="2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12" fillId="29" borderId="19" xfId="0" applyFont="1" applyFill="1" applyBorder="1" applyAlignment="1">
      <alignment horizontal="center" vertical="center"/>
    </xf>
    <xf numFmtId="0" fontId="12" fillId="29" borderId="21" xfId="0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horizontal="center" vertical="center"/>
    </xf>
    <xf numFmtId="0" fontId="3" fillId="0" borderId="31" xfId="2" applyFont="1" applyFill="1" applyBorder="1" applyAlignment="1">
      <alignment horizontal="center" vertical="center"/>
    </xf>
    <xf numFmtId="0" fontId="3" fillId="0" borderId="33" xfId="2" applyFont="1" applyFill="1" applyBorder="1" applyAlignment="1">
      <alignment horizontal="center" vertical="center"/>
    </xf>
    <xf numFmtId="0" fontId="7" fillId="8" borderId="22" xfId="2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/>
    </xf>
    <xf numFmtId="0" fontId="7" fillId="4" borderId="73" xfId="2" applyFont="1" applyFill="1" applyBorder="1" applyAlignment="1">
      <alignment horizontal="center" vertical="center" wrapText="1"/>
    </xf>
    <xf numFmtId="0" fontId="7" fillId="4" borderId="48" xfId="2" applyFont="1" applyFill="1" applyBorder="1" applyAlignment="1">
      <alignment horizontal="center" vertical="center" wrapText="1"/>
    </xf>
    <xf numFmtId="0" fontId="7" fillId="4" borderId="49" xfId="2" applyFont="1" applyFill="1" applyBorder="1" applyAlignment="1">
      <alignment horizontal="center" vertical="center" wrapText="1"/>
    </xf>
    <xf numFmtId="0" fontId="7" fillId="4" borderId="68" xfId="2" applyFont="1" applyFill="1" applyBorder="1" applyAlignment="1">
      <alignment horizontal="center" vertical="center" wrapText="1"/>
    </xf>
    <xf numFmtId="0" fontId="7" fillId="4" borderId="0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7" fillId="4" borderId="33" xfId="2" applyFont="1" applyFill="1" applyBorder="1" applyAlignment="1">
      <alignment horizontal="center" vertical="center" wrapText="1"/>
    </xf>
    <xf numFmtId="0" fontId="12" fillId="14" borderId="22" xfId="0" applyFont="1" applyFill="1" applyBorder="1" applyAlignment="1">
      <alignment horizontal="center" vertical="center" wrapText="1"/>
    </xf>
    <xf numFmtId="0" fontId="12" fillId="14" borderId="18" xfId="0" applyFont="1" applyFill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 vertical="center"/>
    </xf>
    <xf numFmtId="0" fontId="12" fillId="14" borderId="21" xfId="0" applyFont="1" applyFill="1" applyBorder="1" applyAlignment="1">
      <alignment horizontal="center" vertical="center"/>
    </xf>
    <xf numFmtId="0" fontId="7" fillId="5" borderId="26" xfId="2" applyFont="1" applyFill="1" applyBorder="1" applyAlignment="1">
      <alignment horizontal="center" vertical="center"/>
    </xf>
    <xf numFmtId="0" fontId="3" fillId="29" borderId="19" xfId="2" applyFont="1" applyFill="1" applyBorder="1" applyAlignment="1">
      <alignment horizontal="center" vertical="center"/>
    </xf>
    <xf numFmtId="0" fontId="3" fillId="29" borderId="21" xfId="2" applyFont="1" applyFill="1" applyBorder="1" applyAlignment="1">
      <alignment horizontal="center" vertical="center"/>
    </xf>
    <xf numFmtId="0" fontId="4" fillId="4" borderId="68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3" xfId="2" applyFont="1" applyFill="1" applyBorder="1" applyAlignment="1">
      <alignment horizontal="center" vertical="center"/>
    </xf>
    <xf numFmtId="0" fontId="1" fillId="2" borderId="62" xfId="2" applyFont="1" applyFill="1" applyBorder="1" applyAlignment="1">
      <alignment horizontal="center" vertical="center" textRotation="90"/>
    </xf>
    <xf numFmtId="0" fontId="1" fillId="2" borderId="63" xfId="2" applyFont="1" applyFill="1" applyBorder="1" applyAlignment="1">
      <alignment horizontal="center" vertical="center" textRotation="90"/>
    </xf>
    <xf numFmtId="0" fontId="1" fillId="2" borderId="64" xfId="2" applyFont="1" applyFill="1" applyBorder="1" applyAlignment="1">
      <alignment horizontal="center" vertical="center" textRotation="90"/>
    </xf>
    <xf numFmtId="0" fontId="4" fillId="2" borderId="62" xfId="2" applyFont="1" applyFill="1" applyBorder="1" applyAlignment="1">
      <alignment horizontal="center" vertical="center" textRotation="90"/>
    </xf>
    <xf numFmtId="0" fontId="4" fillId="2" borderId="63" xfId="2" applyFont="1" applyFill="1" applyBorder="1" applyAlignment="1">
      <alignment horizontal="center" vertical="center" textRotation="90"/>
    </xf>
    <xf numFmtId="0" fontId="4" fillId="2" borderId="64" xfId="2" applyFont="1" applyFill="1" applyBorder="1" applyAlignment="1">
      <alignment horizontal="center" vertical="center" textRotation="90"/>
    </xf>
    <xf numFmtId="0" fontId="4" fillId="2" borderId="66" xfId="2" applyFont="1" applyFill="1" applyBorder="1" applyAlignment="1">
      <alignment horizontal="center" vertical="center" textRotation="90"/>
    </xf>
    <xf numFmtId="0" fontId="4" fillId="2" borderId="67" xfId="2" applyFont="1" applyFill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3" fillId="2" borderId="40" xfId="2" applyFont="1" applyFill="1" applyBorder="1" applyAlignment="1">
      <alignment horizontal="center" vertical="center"/>
    </xf>
    <xf numFmtId="0" fontId="3" fillId="2" borderId="27" xfId="2" applyFont="1" applyFill="1" applyBorder="1" applyAlignment="1">
      <alignment horizontal="center" vertical="center"/>
    </xf>
    <xf numFmtId="0" fontId="3" fillId="13" borderId="22" xfId="2" applyFont="1" applyFill="1" applyBorder="1" applyAlignment="1">
      <alignment horizontal="center" vertical="center" wrapText="1"/>
    </xf>
    <xf numFmtId="0" fontId="3" fillId="13" borderId="3" xfId="2" applyFont="1" applyFill="1" applyBorder="1" applyAlignment="1">
      <alignment horizontal="center" vertical="center" wrapText="1"/>
    </xf>
    <xf numFmtId="0" fontId="8" fillId="26" borderId="22" xfId="0" applyFont="1" applyFill="1" applyBorder="1" applyAlignment="1">
      <alignment horizontal="center" vertical="center" wrapText="1"/>
    </xf>
    <xf numFmtId="0" fontId="8" fillId="26" borderId="18" xfId="0" applyFont="1" applyFill="1" applyBorder="1" applyAlignment="1">
      <alignment horizontal="center" vertical="center" wrapText="1"/>
    </xf>
    <xf numFmtId="0" fontId="8" fillId="26" borderId="19" xfId="0" applyFont="1" applyFill="1" applyBorder="1" applyAlignment="1">
      <alignment horizontal="center" vertical="center" wrapText="1"/>
    </xf>
    <xf numFmtId="0" fontId="8" fillId="26" borderId="21" xfId="0" applyFont="1" applyFill="1" applyBorder="1" applyAlignment="1">
      <alignment horizontal="center" vertical="center" wrapText="1"/>
    </xf>
    <xf numFmtId="0" fontId="3" fillId="5" borderId="15" xfId="2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center" vertical="center"/>
    </xf>
    <xf numFmtId="0" fontId="5" fillId="31" borderId="73" xfId="2" applyFont="1" applyFill="1" applyBorder="1" applyAlignment="1">
      <alignment horizontal="center" vertical="center"/>
    </xf>
    <xf numFmtId="0" fontId="5" fillId="31" borderId="48" xfId="2" applyFont="1" applyFill="1" applyBorder="1" applyAlignment="1">
      <alignment horizontal="center" vertical="center"/>
    </xf>
    <xf numFmtId="0" fontId="5" fillId="31" borderId="49" xfId="2" applyFont="1" applyFill="1" applyBorder="1" applyAlignment="1">
      <alignment horizontal="center" vertical="center"/>
    </xf>
    <xf numFmtId="0" fontId="5" fillId="31" borderId="68" xfId="2" applyFont="1" applyFill="1" applyBorder="1" applyAlignment="1">
      <alignment horizontal="center" vertical="center"/>
    </xf>
    <xf numFmtId="0" fontId="5" fillId="31" borderId="0" xfId="2" applyFont="1" applyFill="1" applyBorder="1" applyAlignment="1">
      <alignment horizontal="center" vertical="center"/>
    </xf>
    <xf numFmtId="0" fontId="5" fillId="31" borderId="1" xfId="2" applyFont="1" applyFill="1" applyBorder="1" applyAlignment="1">
      <alignment horizontal="center" vertical="center"/>
    </xf>
    <xf numFmtId="0" fontId="5" fillId="31" borderId="19" xfId="2" applyFont="1" applyFill="1" applyBorder="1" applyAlignment="1">
      <alignment horizontal="center" vertical="center"/>
    </xf>
    <xf numFmtId="0" fontId="5" fillId="31" borderId="5" xfId="2" applyFont="1" applyFill="1" applyBorder="1" applyAlignment="1">
      <alignment horizontal="center" vertical="center"/>
    </xf>
    <xf numFmtId="0" fontId="5" fillId="31" borderId="33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33" xfId="2" applyFont="1" applyFill="1" applyBorder="1" applyAlignment="1">
      <alignment horizontal="center" vertical="center"/>
    </xf>
    <xf numFmtId="0" fontId="5" fillId="4" borderId="22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31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29" borderId="22" xfId="2" applyFont="1" applyFill="1" applyBorder="1" applyAlignment="1">
      <alignment horizontal="center" vertical="center" wrapText="1"/>
    </xf>
    <xf numFmtId="0" fontId="3" fillId="29" borderId="18" xfId="2" applyFont="1" applyFill="1" applyBorder="1" applyAlignment="1">
      <alignment horizontal="center" vertical="center" wrapText="1"/>
    </xf>
    <xf numFmtId="0" fontId="7" fillId="33" borderId="68" xfId="2" applyFont="1" applyFill="1" applyBorder="1" applyAlignment="1">
      <alignment horizontal="center" vertical="center" wrapText="1"/>
    </xf>
    <xf numFmtId="0" fontId="7" fillId="33" borderId="0" xfId="2" applyFont="1" applyFill="1" applyBorder="1" applyAlignment="1">
      <alignment horizontal="center" vertical="center" wrapText="1"/>
    </xf>
    <xf numFmtId="0" fontId="7" fillId="33" borderId="1" xfId="2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3" fillId="5" borderId="6" xfId="2" applyFont="1" applyFill="1" applyBorder="1" applyAlignment="1">
      <alignment horizontal="center" vertical="center"/>
    </xf>
    <xf numFmtId="0" fontId="3" fillId="5" borderId="9" xfId="2" applyFont="1" applyFill="1" applyBorder="1" applyAlignment="1">
      <alignment horizontal="center" vertical="center"/>
    </xf>
    <xf numFmtId="0" fontId="5" fillId="16" borderId="12" xfId="2" applyFont="1" applyFill="1" applyBorder="1" applyAlignment="1">
      <alignment horizontal="center" vertical="center"/>
    </xf>
    <xf numFmtId="0" fontId="5" fillId="16" borderId="13" xfId="2" applyFont="1" applyFill="1" applyBorder="1" applyAlignment="1">
      <alignment horizontal="center" vertical="center"/>
    </xf>
    <xf numFmtId="0" fontId="5" fillId="7" borderId="7" xfId="2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5" fillId="7" borderId="6" xfId="2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5" fillId="4" borderId="21" xfId="2" applyFont="1" applyFill="1" applyBorder="1" applyAlignment="1">
      <alignment horizontal="center" vertical="center" wrapText="1"/>
    </xf>
    <xf numFmtId="0" fontId="8" fillId="0" borderId="7" xfId="0" applyFont="1" applyBorder="1"/>
    <xf numFmtId="0" fontId="8" fillId="0" borderId="10" xfId="0" applyFont="1" applyBorder="1"/>
    <xf numFmtId="0" fontId="8" fillId="0" borderId="16" xfId="0" applyFont="1" applyBorder="1"/>
    <xf numFmtId="0" fontId="8" fillId="0" borderId="6" xfId="0" applyFont="1" applyBorder="1"/>
    <xf numFmtId="0" fontId="8" fillId="0" borderId="9" xfId="0" applyFont="1" applyBorder="1"/>
    <xf numFmtId="0" fontId="5" fillId="3" borderId="11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7" fillId="5" borderId="6" xfId="2" applyFont="1" applyFill="1" applyBorder="1" applyAlignment="1">
      <alignment horizontal="center" vertical="center"/>
    </xf>
    <xf numFmtId="0" fontId="7" fillId="5" borderId="17" xfId="2" applyFont="1" applyFill="1" applyBorder="1" applyAlignment="1">
      <alignment horizontal="center" vertical="center"/>
    </xf>
    <xf numFmtId="0" fontId="7" fillId="5" borderId="29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5" borderId="26" xfId="2" applyFont="1" applyFill="1" applyBorder="1" applyAlignment="1">
      <alignment horizontal="center" vertical="center"/>
    </xf>
    <xf numFmtId="0" fontId="5" fillId="3" borderId="50" xfId="2" applyFont="1" applyFill="1" applyBorder="1" applyAlignment="1">
      <alignment horizontal="center" vertical="center"/>
    </xf>
    <xf numFmtId="0" fontId="5" fillId="3" borderId="20" xfId="2" applyFont="1" applyFill="1" applyBorder="1" applyAlignment="1">
      <alignment horizontal="center" vertical="center"/>
    </xf>
    <xf numFmtId="0" fontId="5" fillId="3" borderId="30" xfId="2" applyFont="1" applyFill="1" applyBorder="1" applyAlignment="1">
      <alignment horizontal="center" vertical="center"/>
    </xf>
    <xf numFmtId="0" fontId="3" fillId="12" borderId="21" xfId="0" applyFont="1" applyFill="1" applyBorder="1" applyAlignment="1">
      <alignment horizontal="center" vertical="center"/>
    </xf>
    <xf numFmtId="0" fontId="3" fillId="12" borderId="32" xfId="0" applyFont="1" applyFill="1" applyBorder="1" applyAlignment="1">
      <alignment horizontal="center" vertical="center"/>
    </xf>
    <xf numFmtId="0" fontId="7" fillId="5" borderId="23" xfId="2" applyFont="1" applyFill="1" applyBorder="1" applyAlignment="1">
      <alignment horizontal="center" vertical="center"/>
    </xf>
    <xf numFmtId="0" fontId="7" fillId="5" borderId="20" xfId="2" applyFont="1" applyFill="1" applyBorder="1" applyAlignment="1">
      <alignment horizontal="center" vertical="center"/>
    </xf>
    <xf numFmtId="0" fontId="7" fillId="5" borderId="30" xfId="2" applyFont="1" applyFill="1" applyBorder="1" applyAlignment="1">
      <alignment horizontal="center" vertical="center"/>
    </xf>
    <xf numFmtId="0" fontId="3" fillId="11" borderId="22" xfId="2" applyFont="1" applyFill="1" applyBorder="1" applyAlignment="1">
      <alignment horizontal="center" vertical="center"/>
    </xf>
    <xf numFmtId="0" fontId="3" fillId="20" borderId="73" xfId="2" applyFont="1" applyFill="1" applyBorder="1" applyAlignment="1">
      <alignment horizontal="center" vertical="center"/>
    </xf>
    <xf numFmtId="0" fontId="3" fillId="20" borderId="48" xfId="2" applyFont="1" applyFill="1" applyBorder="1" applyAlignment="1">
      <alignment horizontal="center" vertical="center"/>
    </xf>
    <xf numFmtId="0" fontId="3" fillId="20" borderId="49" xfId="2" applyFont="1" applyFill="1" applyBorder="1" applyAlignment="1">
      <alignment horizontal="center" vertical="center"/>
    </xf>
    <xf numFmtId="0" fontId="9" fillId="18" borderId="37" xfId="0" applyFont="1" applyFill="1" applyBorder="1" applyAlignment="1">
      <alignment horizontal="left" vertical="center"/>
    </xf>
    <xf numFmtId="0" fontId="9" fillId="18" borderId="74" xfId="0" applyFont="1" applyFill="1" applyBorder="1" applyAlignment="1">
      <alignment horizontal="left" vertical="center"/>
    </xf>
    <xf numFmtId="0" fontId="12" fillId="29" borderId="22" xfId="0" applyFont="1" applyFill="1" applyBorder="1" applyAlignment="1">
      <alignment horizontal="center" vertical="center" wrapText="1"/>
    </xf>
    <xf numFmtId="0" fontId="12" fillId="29" borderId="18" xfId="0" applyFont="1" applyFill="1" applyBorder="1" applyAlignment="1">
      <alignment horizontal="center" vertical="center" wrapText="1"/>
    </xf>
    <xf numFmtId="0" fontId="5" fillId="21" borderId="22" xfId="2" applyFont="1" applyFill="1" applyBorder="1" applyAlignment="1">
      <alignment horizontal="center" vertical="center" wrapText="1"/>
    </xf>
    <xf numFmtId="0" fontId="5" fillId="21" borderId="3" xfId="2" applyFont="1" applyFill="1" applyBorder="1" applyAlignment="1">
      <alignment horizontal="center" vertical="center" wrapText="1"/>
    </xf>
    <xf numFmtId="0" fontId="5" fillId="21" borderId="31" xfId="2" applyFont="1" applyFill="1" applyBorder="1" applyAlignment="1">
      <alignment horizontal="center" vertical="center" wrapText="1"/>
    </xf>
    <xf numFmtId="0" fontId="5" fillId="21" borderId="68" xfId="2" applyFont="1" applyFill="1" applyBorder="1" applyAlignment="1">
      <alignment horizontal="center" vertical="center" wrapText="1"/>
    </xf>
    <xf numFmtId="0" fontId="5" fillId="21" borderId="0" xfId="2" applyFont="1" applyFill="1" applyBorder="1" applyAlignment="1">
      <alignment horizontal="center" vertical="center" wrapText="1"/>
    </xf>
    <xf numFmtId="0" fontId="5" fillId="21" borderId="1" xfId="2" applyFont="1" applyFill="1" applyBorder="1" applyAlignment="1">
      <alignment horizontal="center" vertical="center" wrapText="1"/>
    </xf>
    <xf numFmtId="0" fontId="7" fillId="4" borderId="7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6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33" borderId="22" xfId="2" applyFont="1" applyFill="1" applyBorder="1" applyAlignment="1">
      <alignment horizontal="center" vertical="center" wrapText="1"/>
    </xf>
    <xf numFmtId="0" fontId="7" fillId="33" borderId="3" xfId="2" applyFont="1" applyFill="1" applyBorder="1" applyAlignment="1">
      <alignment horizontal="center" vertical="center" wrapText="1"/>
    </xf>
    <xf numFmtId="0" fontId="7" fillId="33" borderId="31" xfId="2" applyFont="1" applyFill="1" applyBorder="1" applyAlignment="1">
      <alignment horizontal="center" vertical="center" wrapText="1"/>
    </xf>
    <xf numFmtId="0" fontId="5" fillId="7" borderId="26" xfId="2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8" borderId="26" xfId="2" applyFont="1" applyFill="1" applyBorder="1" applyAlignment="1">
      <alignment horizontal="center" vertical="center"/>
    </xf>
    <xf numFmtId="0" fontId="8" fillId="15" borderId="22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31" xfId="0" applyFont="1" applyFill="1" applyBorder="1" applyAlignment="1">
      <alignment horizontal="center" vertical="center" wrapText="1"/>
    </xf>
    <xf numFmtId="0" fontId="8" fillId="15" borderId="19" xfId="0" applyFont="1" applyFill="1" applyBorder="1" applyAlignment="1">
      <alignment horizontal="center" vertical="center"/>
    </xf>
    <xf numFmtId="0" fontId="8" fillId="15" borderId="5" xfId="0" applyFont="1" applyFill="1" applyBorder="1" applyAlignment="1">
      <alignment horizontal="center" vertical="center"/>
    </xf>
    <xf numFmtId="0" fontId="8" fillId="15" borderId="33" xfId="0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26" borderId="3" xfId="0" applyFont="1" applyFill="1" applyBorder="1" applyAlignment="1">
      <alignment horizontal="center" vertical="center" wrapText="1"/>
    </xf>
    <xf numFmtId="0" fontId="8" fillId="26" borderId="31" xfId="0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0" fontId="8" fillId="21" borderId="22" xfId="0" applyFont="1" applyFill="1" applyBorder="1" applyAlignment="1">
      <alignment horizontal="center" vertical="center"/>
    </xf>
    <xf numFmtId="0" fontId="8" fillId="21" borderId="51" xfId="0" applyFont="1" applyFill="1" applyBorder="1" applyAlignment="1">
      <alignment horizontal="center" vertical="center"/>
    </xf>
    <xf numFmtId="0" fontId="8" fillId="26" borderId="5" xfId="0" applyFont="1" applyFill="1" applyBorder="1" applyAlignment="1">
      <alignment horizontal="center" vertical="center"/>
    </xf>
    <xf numFmtId="0" fontId="8" fillId="26" borderId="33" xfId="0" applyFont="1" applyFill="1" applyBorder="1" applyAlignment="1">
      <alignment horizontal="center" vertical="center"/>
    </xf>
    <xf numFmtId="0" fontId="7" fillId="4" borderId="43" xfId="2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60" xfId="2" applyFont="1" applyFill="1" applyBorder="1" applyAlignment="1">
      <alignment horizontal="center" vertical="center"/>
    </xf>
    <xf numFmtId="0" fontId="11" fillId="11" borderId="5" xfId="2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5" fillId="4" borderId="9" xfId="2" applyFont="1" applyFill="1" applyBorder="1" applyAlignment="1">
      <alignment horizontal="center" vertical="center"/>
    </xf>
    <xf numFmtId="0" fontId="7" fillId="5" borderId="55" xfId="2" applyFont="1" applyFill="1" applyBorder="1" applyAlignment="1">
      <alignment horizontal="center" vertical="center"/>
    </xf>
    <xf numFmtId="0" fontId="7" fillId="7" borderId="4" xfId="2" applyFont="1" applyFill="1" applyBorder="1" applyAlignment="1">
      <alignment horizontal="center" vertical="center"/>
    </xf>
    <xf numFmtId="0" fontId="7" fillId="7" borderId="70" xfId="2" applyFont="1" applyFill="1" applyBorder="1" applyAlignment="1">
      <alignment horizontal="center" vertical="center"/>
    </xf>
    <xf numFmtId="0" fontId="7" fillId="7" borderId="15" xfId="2" applyFont="1" applyFill="1" applyBorder="1" applyAlignment="1">
      <alignment horizontal="center" vertical="center"/>
    </xf>
    <xf numFmtId="0" fontId="3" fillId="23" borderId="22" xfId="0" applyFont="1" applyFill="1" applyBorder="1" applyAlignment="1">
      <alignment horizontal="center" vertical="center"/>
    </xf>
    <xf numFmtId="0" fontId="3" fillId="23" borderId="51" xfId="0" applyFont="1" applyFill="1" applyBorder="1" applyAlignment="1">
      <alignment horizontal="center" vertical="center"/>
    </xf>
    <xf numFmtId="0" fontId="3" fillId="23" borderId="18" xfId="0" applyFont="1" applyFill="1" applyBorder="1" applyAlignment="1">
      <alignment horizontal="center" vertical="center"/>
    </xf>
    <xf numFmtId="0" fontId="3" fillId="23" borderId="28" xfId="0" applyFont="1" applyFill="1" applyBorder="1" applyAlignment="1">
      <alignment horizontal="center" vertical="center"/>
    </xf>
    <xf numFmtId="0" fontId="5" fillId="9" borderId="4" xfId="2" applyFont="1" applyFill="1" applyBorder="1" applyAlignment="1">
      <alignment horizontal="left" vertical="center"/>
    </xf>
    <xf numFmtId="0" fontId="5" fillId="9" borderId="26" xfId="2" applyFont="1" applyFill="1" applyBorder="1" applyAlignment="1">
      <alignment horizontal="left" vertical="center"/>
    </xf>
    <xf numFmtId="0" fontId="11" fillId="11" borderId="22" xfId="2" applyFont="1" applyFill="1" applyBorder="1" applyAlignment="1">
      <alignment horizontal="center" vertical="center"/>
    </xf>
    <xf numFmtId="0" fontId="11" fillId="11" borderId="3" xfId="2" applyFont="1" applyFill="1" applyBorder="1" applyAlignment="1">
      <alignment horizontal="center" vertical="center"/>
    </xf>
    <xf numFmtId="0" fontId="11" fillId="11" borderId="31" xfId="2" applyFont="1" applyFill="1" applyBorder="1" applyAlignment="1">
      <alignment horizontal="center" vertical="center"/>
    </xf>
    <xf numFmtId="0" fontId="5" fillId="9" borderId="70" xfId="2" applyFont="1" applyFill="1" applyBorder="1" applyAlignment="1">
      <alignment horizontal="left"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52" xfId="2" applyFont="1" applyFill="1" applyBorder="1" applyAlignment="1">
      <alignment horizontal="center" vertical="center"/>
    </xf>
    <xf numFmtId="0" fontId="1" fillId="2" borderId="53" xfId="2" applyFont="1" applyFill="1" applyBorder="1" applyAlignment="1">
      <alignment horizontal="center" vertical="center"/>
    </xf>
    <xf numFmtId="0" fontId="1" fillId="2" borderId="54" xfId="2" applyFont="1" applyFill="1" applyBorder="1" applyAlignment="1">
      <alignment horizontal="center" vertical="center"/>
    </xf>
    <xf numFmtId="0" fontId="5" fillId="4" borderId="7" xfId="2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 vertical="center" wrapText="1"/>
    </xf>
    <xf numFmtId="0" fontId="9" fillId="21" borderId="16" xfId="0" applyFont="1" applyFill="1" applyBorder="1" applyAlignment="1">
      <alignment horizontal="center" vertical="center"/>
    </xf>
    <xf numFmtId="0" fontId="9" fillId="21" borderId="32" xfId="0" applyFont="1" applyFill="1" applyBorder="1" applyAlignment="1">
      <alignment horizontal="center" vertical="center"/>
    </xf>
    <xf numFmtId="0" fontId="5" fillId="10" borderId="22" xfId="2" applyFont="1" applyFill="1" applyBorder="1" applyAlignment="1">
      <alignment horizontal="center" vertical="center" wrapText="1"/>
    </xf>
    <xf numFmtId="0" fontId="5" fillId="10" borderId="3" xfId="2" applyFont="1" applyFill="1" applyBorder="1" applyAlignment="1">
      <alignment horizontal="center" vertical="center" wrapText="1"/>
    </xf>
    <xf numFmtId="0" fontId="5" fillId="10" borderId="31" xfId="2" applyFont="1" applyFill="1" applyBorder="1" applyAlignment="1">
      <alignment horizontal="center" vertical="center" wrapText="1"/>
    </xf>
    <xf numFmtId="0" fontId="5" fillId="31" borderId="22" xfId="2" applyFont="1" applyFill="1" applyBorder="1" applyAlignment="1">
      <alignment horizontal="center" vertical="center"/>
    </xf>
    <xf numFmtId="0" fontId="5" fillId="31" borderId="3" xfId="2" applyFont="1" applyFill="1" applyBorder="1" applyAlignment="1">
      <alignment horizontal="center" vertical="center"/>
    </xf>
    <xf numFmtId="0" fontId="5" fillId="31" borderId="31" xfId="2" applyFont="1" applyFill="1" applyBorder="1" applyAlignment="1">
      <alignment horizontal="center" vertical="center"/>
    </xf>
    <xf numFmtId="0" fontId="3" fillId="24" borderId="22" xfId="2" applyFont="1" applyFill="1" applyBorder="1" applyAlignment="1">
      <alignment horizontal="center" vertical="center"/>
    </xf>
    <xf numFmtId="0" fontId="3" fillId="24" borderId="3" xfId="2" applyFont="1" applyFill="1" applyBorder="1" applyAlignment="1">
      <alignment horizontal="center" vertical="center"/>
    </xf>
    <xf numFmtId="0" fontId="3" fillId="24" borderId="31" xfId="2" applyFont="1" applyFill="1" applyBorder="1" applyAlignment="1">
      <alignment horizontal="center" vertical="center"/>
    </xf>
    <xf numFmtId="0" fontId="3" fillId="24" borderId="5" xfId="2" applyFont="1" applyFill="1" applyBorder="1" applyAlignment="1">
      <alignment horizontal="center" vertical="center"/>
    </xf>
    <xf numFmtId="0" fontId="3" fillId="24" borderId="33" xfId="2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4" xfId="1"/>
    <cellStyle name="Normal 5" xfId="2"/>
  </cellStyles>
  <dxfs count="0"/>
  <tableStyles count="0" defaultTableStyle="TableStyleMedium9" defaultPivotStyle="PivotStyleLight16"/>
  <colors>
    <mruColors>
      <color rgb="FF689CDA"/>
      <color rgb="FFDE6908"/>
      <color rgb="FFF6770E"/>
      <color rgb="FFFFFFBD"/>
      <color rgb="FFD68C8A"/>
      <color rgb="FFA5C26A"/>
      <color rgb="FFFF61A1"/>
      <color rgb="FFFF0066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2eme%20ST%20Final%20s2%20Mehd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2eme%20ST%20Final%20s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TH 4"/>
      <sheetName val="MATH 5"/>
      <sheetName val="Chim Ind"/>
      <sheetName val="Génie ELCT"/>
      <sheetName val="Génie Civil"/>
      <sheetName val="Génie Mécanique"/>
      <sheetName val="Informatique 4"/>
      <sheetName val="Liste des enseignants"/>
    </sheetNames>
    <sheetDataSet>
      <sheetData sheetId="0" refreshError="1">
        <row r="10">
          <cell r="C10" t="str">
            <v>زغدودي كاظم</v>
          </cell>
        </row>
      </sheetData>
      <sheetData sheetId="1" refreshError="1">
        <row r="10">
          <cell r="C10" t="str">
            <v>سنوسي آسيا</v>
          </cell>
        </row>
        <row r="37">
          <cell r="C37" t="str">
            <v>عون سليمة</v>
          </cell>
        </row>
        <row r="64">
          <cell r="C64" t="str">
            <v>حسونة هدى</v>
          </cell>
        </row>
        <row r="91">
          <cell r="C91" t="str">
            <v>بن المير إيمان</v>
          </cell>
        </row>
      </sheetData>
      <sheetData sheetId="2" refreshError="1">
        <row r="10">
          <cell r="C10" t="str">
            <v>قطاف تمام ه</v>
          </cell>
        </row>
        <row r="37">
          <cell r="C37" t="str">
            <v>بن ناجي نجمة</v>
          </cell>
        </row>
        <row r="64">
          <cell r="C64" t="str">
            <v>ضيافي مليكة</v>
          </cell>
        </row>
        <row r="91">
          <cell r="C91" t="str">
            <v>جبابرة سهام</v>
          </cell>
        </row>
        <row r="145">
          <cell r="C145" t="str">
            <v>غبغوب فطيمة</v>
          </cell>
        </row>
        <row r="199">
          <cell r="C199" t="str">
            <v>حمدي إيناس</v>
          </cell>
        </row>
      </sheetData>
      <sheetData sheetId="3" refreshError="1">
        <row r="10">
          <cell r="C10" t="str">
            <v>مغربي م العربي</v>
          </cell>
        </row>
        <row r="37">
          <cell r="C37" t="str">
            <v>سليم عبد السلام</v>
          </cell>
        </row>
        <row r="118">
          <cell r="C118" t="str">
            <v>مغربي أ. شوقي</v>
          </cell>
        </row>
        <row r="172">
          <cell r="C172" t="str">
            <v>هنداوي منيرة</v>
          </cell>
        </row>
        <row r="199">
          <cell r="C199" t="str">
            <v>نبار حنان</v>
          </cell>
        </row>
        <row r="226">
          <cell r="C226" t="str">
            <v>وغلانت سلوى</v>
          </cell>
        </row>
        <row r="253">
          <cell r="C253" t="str">
            <v>دندوقة عبد الحكيم</v>
          </cell>
        </row>
        <row r="280">
          <cell r="C280" t="str">
            <v>زهاني صورية</v>
          </cell>
        </row>
        <row r="307">
          <cell r="C307" t="str">
            <v>درغال حميد</v>
          </cell>
        </row>
      </sheetData>
      <sheetData sheetId="4" refreshError="1">
        <row r="10">
          <cell r="C10" t="str">
            <v>بو عصيدة ليندة</v>
          </cell>
        </row>
        <row r="64">
          <cell r="C64" t="str">
            <v>بو زيدي مزغيش</v>
          </cell>
        </row>
        <row r="91">
          <cell r="C91" t="str">
            <v>مصمودي رشيد</v>
          </cell>
        </row>
        <row r="118">
          <cell r="C118" t="str">
            <v>بن عمار بن خدة</v>
          </cell>
        </row>
        <row r="145">
          <cell r="C145" t="str">
            <v>لعموري بشير</v>
          </cell>
        </row>
        <row r="226">
          <cell r="C226" t="str">
            <v>زعتر عبد الله</v>
          </cell>
        </row>
        <row r="253">
          <cell r="C253" t="str">
            <v>الصادق فيه</v>
          </cell>
        </row>
        <row r="307">
          <cell r="C307" t="str">
            <v>زويتة نجوى</v>
          </cell>
        </row>
      </sheetData>
      <sheetData sheetId="5" refreshError="1">
        <row r="10">
          <cell r="C10" t="str">
            <v>جمعي حسين</v>
          </cell>
        </row>
        <row r="37">
          <cell r="C37" t="str">
            <v>طارق جودي</v>
          </cell>
        </row>
        <row r="91">
          <cell r="C91" t="str">
            <v>جلاب منير</v>
          </cell>
        </row>
        <row r="199">
          <cell r="C199" t="str">
            <v>أواس كمال</v>
          </cell>
        </row>
        <row r="253">
          <cell r="C253" t="str">
            <v>لقرون عبدالغاني</v>
          </cell>
        </row>
        <row r="280">
          <cell r="C280" t="str">
            <v>قرباعي صالح</v>
          </cell>
        </row>
        <row r="307">
          <cell r="C307" t="str">
            <v>بقار عبد الحكيم</v>
          </cell>
        </row>
        <row r="334">
          <cell r="C334" t="str">
            <v>لمادي فاطمة الزهراء</v>
          </cell>
        </row>
        <row r="361">
          <cell r="C361" t="str">
            <v>وناس كريمة</v>
          </cell>
        </row>
      </sheetData>
      <sheetData sheetId="6" refreshError="1">
        <row r="10">
          <cell r="C10" t="str">
            <v>خشعي عبد الحق</v>
          </cell>
        </row>
        <row r="37">
          <cell r="C37" t="str">
            <v>جودي نسيم</v>
          </cell>
        </row>
        <row r="64">
          <cell r="C64" t="str">
            <v>عبد الدائم مهدي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TH 4"/>
      <sheetName val="MATH 5"/>
      <sheetName val="Chim Ind"/>
      <sheetName val="Génie ELCT"/>
      <sheetName val="Génie Civil"/>
      <sheetName val="Génie Mécanique"/>
      <sheetName val="Informatique 4"/>
      <sheetName val="Liste des enseignants"/>
    </sheetNames>
    <sheetDataSet>
      <sheetData sheetId="0">
        <row r="10">
          <cell r="C10" t="str">
            <v>زغدودي كاظم</v>
          </cell>
        </row>
        <row r="37">
          <cell r="C37" t="str">
            <v>برويس نسيمة</v>
          </cell>
        </row>
      </sheetData>
      <sheetData sheetId="1">
        <row r="10">
          <cell r="C10" t="str">
            <v>سنوسي آسيا</v>
          </cell>
        </row>
        <row r="37">
          <cell r="C37" t="str">
            <v>عون سليمة</v>
          </cell>
        </row>
        <row r="91">
          <cell r="C91" t="str">
            <v>بن المير إيمان</v>
          </cell>
        </row>
        <row r="118">
          <cell r="C118" t="str">
            <v>تور مديحة</v>
          </cell>
        </row>
      </sheetData>
      <sheetData sheetId="2">
        <row r="91">
          <cell r="C91" t="str">
            <v>جبابرة سهام</v>
          </cell>
        </row>
      </sheetData>
      <sheetData sheetId="3">
        <row r="64">
          <cell r="C64" t="str">
            <v>سعدي رمزي</v>
          </cell>
        </row>
        <row r="91">
          <cell r="C91" t="str">
            <v>فريتح عبد الله</v>
          </cell>
        </row>
        <row r="307">
          <cell r="C307" t="str">
            <v>زهاني صورية</v>
          </cell>
        </row>
        <row r="415">
          <cell r="C415" t="str">
            <v>مغربي حسينة</v>
          </cell>
        </row>
        <row r="523">
          <cell r="C523" t="str">
            <v>Besoin</v>
          </cell>
        </row>
        <row r="577">
          <cell r="C577" t="str">
            <v>بن علية خالد</v>
          </cell>
        </row>
        <row r="631">
          <cell r="C631" t="str">
            <v>روينة عبد الحفيظ</v>
          </cell>
        </row>
      </sheetData>
      <sheetData sheetId="4" refreshError="1"/>
      <sheetData sheetId="5">
        <row r="145">
          <cell r="C145" t="str">
            <v>بخوش خالد</v>
          </cell>
        </row>
      </sheetData>
      <sheetData sheetId="6">
        <row r="37">
          <cell r="C37" t="str">
            <v>جدوي نسيم</v>
          </cell>
        </row>
        <row r="64">
          <cell r="C64" t="str">
            <v>غضبان حاتم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18"/>
  <sheetViews>
    <sheetView tabSelected="1" topLeftCell="A85" zoomScale="90" zoomScaleNormal="90" workbookViewId="0">
      <selection activeCell="D105" sqref="D105"/>
    </sheetView>
  </sheetViews>
  <sheetFormatPr baseColWidth="10" defaultRowHeight="15"/>
  <cols>
    <col min="1" max="1" width="3.140625" style="158" customWidth="1"/>
    <col min="2" max="2" width="3.42578125" style="158" customWidth="1"/>
    <col min="3" max="3" width="10.42578125" style="158" customWidth="1"/>
    <col min="4" max="4" width="11.85546875" style="158" bestFit="1" customWidth="1"/>
    <col min="5" max="5" width="2.5703125" style="283" customWidth="1"/>
    <col min="6" max="6" width="3.140625" style="158" customWidth="1"/>
    <col min="7" max="7" width="3" style="158" customWidth="1"/>
    <col min="8" max="8" width="11.42578125" style="158" customWidth="1"/>
    <col min="9" max="9" width="11" style="158" customWidth="1"/>
    <col min="10" max="10" width="2.7109375" style="283" customWidth="1"/>
    <col min="11" max="11" width="3" style="158" customWidth="1"/>
    <col min="12" max="12" width="3.7109375" style="158" customWidth="1"/>
    <col min="13" max="13" width="9.140625" style="158" customWidth="1"/>
    <col min="14" max="14" width="11.85546875" style="158" bestFit="1" customWidth="1"/>
    <col min="15" max="15" width="2.5703125" style="283" customWidth="1"/>
    <col min="16" max="16" width="3.140625" style="158" customWidth="1"/>
    <col min="17" max="17" width="3.28515625" style="158" customWidth="1"/>
    <col min="18" max="18" width="11.140625" style="158" customWidth="1"/>
    <col min="19" max="19" width="11.42578125" style="158" customWidth="1"/>
    <col min="20" max="20" width="3.140625" style="283" customWidth="1"/>
    <col min="21" max="21" width="3.85546875" style="158" customWidth="1"/>
    <col min="22" max="22" width="3.28515625" style="158" customWidth="1"/>
    <col min="23" max="23" width="10.140625" style="158" customWidth="1"/>
    <col min="24" max="24" width="10.7109375" style="158" customWidth="1"/>
    <col min="25" max="25" width="2.5703125" style="283" customWidth="1"/>
    <col min="26" max="26" width="3.28515625" style="158" customWidth="1"/>
    <col min="27" max="27" width="3.7109375" style="158" customWidth="1"/>
    <col min="28" max="28" width="8.42578125" style="158" customWidth="1"/>
    <col min="29" max="29" width="9.28515625" style="158" customWidth="1"/>
    <col min="30" max="30" width="2.7109375" style="283" customWidth="1"/>
    <col min="31" max="31" width="3.140625" style="158" customWidth="1"/>
    <col min="32" max="47" width="11.42578125" style="157"/>
    <col min="48" max="16384" width="11.42578125" style="158"/>
  </cols>
  <sheetData>
    <row r="1" spans="1:36" ht="27.75" customHeight="1" thickBot="1">
      <c r="A1" s="661" t="s">
        <v>31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  <c r="U1" s="661"/>
      <c r="V1" s="661"/>
      <c r="W1" s="661"/>
      <c r="X1" s="661"/>
      <c r="Y1" s="661"/>
      <c r="Z1" s="661"/>
      <c r="AA1" s="661"/>
      <c r="AB1" s="661"/>
      <c r="AC1" s="661"/>
      <c r="AD1" s="661"/>
      <c r="AE1" s="662"/>
    </row>
    <row r="2" spans="1:36" ht="21.75" thickTop="1" thickBot="1">
      <c r="A2" s="1"/>
      <c r="B2" s="663" t="s">
        <v>0</v>
      </c>
      <c r="C2" s="664"/>
      <c r="D2" s="664"/>
      <c r="E2" s="664"/>
      <c r="F2" s="664"/>
      <c r="G2" s="664" t="s">
        <v>1</v>
      </c>
      <c r="H2" s="664"/>
      <c r="I2" s="664"/>
      <c r="J2" s="664"/>
      <c r="K2" s="664"/>
      <c r="L2" s="664" t="s">
        <v>2</v>
      </c>
      <c r="M2" s="664"/>
      <c r="N2" s="664"/>
      <c r="O2" s="664"/>
      <c r="P2" s="664"/>
      <c r="Q2" s="664" t="s">
        <v>3</v>
      </c>
      <c r="R2" s="664"/>
      <c r="S2" s="664"/>
      <c r="T2" s="664"/>
      <c r="U2" s="664"/>
      <c r="V2" s="664" t="s">
        <v>4</v>
      </c>
      <c r="W2" s="664"/>
      <c r="X2" s="664"/>
      <c r="Y2" s="664"/>
      <c r="Z2" s="664"/>
      <c r="AA2" s="664" t="s">
        <v>5</v>
      </c>
      <c r="AB2" s="664"/>
      <c r="AC2" s="664"/>
      <c r="AD2" s="664"/>
      <c r="AE2" s="665"/>
    </row>
    <row r="3" spans="1:36" ht="16.5" thickTop="1">
      <c r="A3" s="509" t="s">
        <v>6</v>
      </c>
      <c r="B3" s="159">
        <v>1</v>
      </c>
      <c r="C3" s="297"/>
      <c r="D3" s="298"/>
      <c r="E3" s="15" t="s">
        <v>7</v>
      </c>
      <c r="F3" s="16"/>
      <c r="G3" s="159">
        <v>1</v>
      </c>
      <c r="H3" s="666" t="s">
        <v>81</v>
      </c>
      <c r="I3" s="667"/>
      <c r="J3" s="667"/>
      <c r="K3" s="667"/>
      <c r="L3" s="667"/>
      <c r="M3" s="667"/>
      <c r="N3" s="667"/>
      <c r="O3" s="667"/>
      <c r="P3" s="668"/>
      <c r="Q3" s="159">
        <v>1</v>
      </c>
      <c r="R3" s="160"/>
      <c r="S3" s="160"/>
      <c r="T3" s="15" t="s">
        <v>7</v>
      </c>
      <c r="U3" s="148"/>
      <c r="V3" s="159">
        <v>1</v>
      </c>
      <c r="W3" s="161"/>
      <c r="X3" s="161"/>
      <c r="Y3" s="15" t="s">
        <v>7</v>
      </c>
      <c r="Z3" s="148"/>
      <c r="AA3" s="159">
        <v>1</v>
      </c>
      <c r="AB3" s="162"/>
      <c r="AC3" s="162"/>
      <c r="AD3" s="15" t="s">
        <v>7</v>
      </c>
      <c r="AE3" s="43"/>
    </row>
    <row r="4" spans="1:36" ht="15.75">
      <c r="A4" s="510"/>
      <c r="B4" s="163">
        <v>2</v>
      </c>
      <c r="C4" s="630" t="s">
        <v>151</v>
      </c>
      <c r="D4" s="631"/>
      <c r="E4" s="631"/>
      <c r="F4" s="631"/>
      <c r="G4" s="631"/>
      <c r="H4" s="631"/>
      <c r="I4" s="631"/>
      <c r="J4" s="631"/>
      <c r="K4" s="632"/>
      <c r="L4" s="164">
        <v>2</v>
      </c>
      <c r="M4" s="165" t="s">
        <v>16</v>
      </c>
      <c r="N4" s="96" t="str">
        <f>'[1]Génie ELCT'!$C$307</f>
        <v>درغال حميد</v>
      </c>
      <c r="O4" s="27" t="s">
        <v>7</v>
      </c>
      <c r="P4" s="33">
        <v>1</v>
      </c>
      <c r="Q4" s="163">
        <v>2</v>
      </c>
      <c r="R4" s="166"/>
      <c r="S4" s="166"/>
      <c r="T4" s="27" t="s">
        <v>7</v>
      </c>
      <c r="U4" s="33"/>
      <c r="V4" s="163">
        <v>2</v>
      </c>
      <c r="W4" s="4"/>
      <c r="X4" s="4"/>
      <c r="Y4" s="27" t="s">
        <v>7</v>
      </c>
      <c r="Z4" s="33"/>
      <c r="AA4" s="163">
        <v>2</v>
      </c>
      <c r="AB4" s="167"/>
      <c r="AC4" s="167"/>
      <c r="AD4" s="27" t="s">
        <v>7</v>
      </c>
      <c r="AE4" s="41"/>
    </row>
    <row r="5" spans="1:36" ht="15.75">
      <c r="A5" s="510"/>
      <c r="B5" s="163">
        <v>3</v>
      </c>
      <c r="C5" s="166"/>
      <c r="D5" s="166"/>
      <c r="E5" s="27" t="s">
        <v>7</v>
      </c>
      <c r="F5" s="30"/>
      <c r="G5" s="163">
        <v>3</v>
      </c>
      <c r="H5" s="630" t="s">
        <v>70</v>
      </c>
      <c r="I5" s="631"/>
      <c r="J5" s="631"/>
      <c r="K5" s="631"/>
      <c r="L5" s="631"/>
      <c r="M5" s="631"/>
      <c r="N5" s="631"/>
      <c r="O5" s="631"/>
      <c r="P5" s="645"/>
      <c r="Q5" s="163">
        <v>3</v>
      </c>
      <c r="R5" s="166"/>
      <c r="S5" s="166"/>
      <c r="T5" s="27" t="s">
        <v>7</v>
      </c>
      <c r="U5" s="33"/>
      <c r="V5" s="163">
        <v>3</v>
      </c>
      <c r="W5" s="165" t="s">
        <v>16</v>
      </c>
      <c r="X5" s="96" t="str">
        <f>'[1]Génie ELCT'!$C$307</f>
        <v>درغال حميد</v>
      </c>
      <c r="Y5" s="27" t="s">
        <v>7</v>
      </c>
      <c r="Z5" s="33">
        <v>2</v>
      </c>
      <c r="AA5" s="163">
        <v>3</v>
      </c>
      <c r="AB5" s="166"/>
      <c r="AC5" s="166"/>
      <c r="AD5" s="27" t="s">
        <v>7</v>
      </c>
      <c r="AE5" s="41"/>
      <c r="AF5" s="168"/>
      <c r="AG5" s="168"/>
      <c r="AH5" s="168"/>
      <c r="AI5" s="168"/>
      <c r="AJ5" s="168"/>
    </row>
    <row r="6" spans="1:36" ht="15" customHeight="1">
      <c r="A6" s="510"/>
      <c r="B6" s="163">
        <v>4</v>
      </c>
      <c r="C6" s="630" t="s">
        <v>70</v>
      </c>
      <c r="D6" s="631"/>
      <c r="E6" s="631"/>
      <c r="F6" s="631"/>
      <c r="G6" s="631"/>
      <c r="H6" s="631"/>
      <c r="I6" s="631"/>
      <c r="J6" s="631"/>
      <c r="K6" s="645"/>
      <c r="L6" s="163">
        <v>4</v>
      </c>
      <c r="M6" s="49" t="s">
        <v>118</v>
      </c>
      <c r="N6" s="50" t="str">
        <f>'[1]Génie Mécanique'!$C$253</f>
        <v>لقرون عبدالغاني</v>
      </c>
      <c r="O6" s="27" t="s">
        <v>7</v>
      </c>
      <c r="P6" s="33">
        <v>7</v>
      </c>
      <c r="Q6" s="163">
        <v>4</v>
      </c>
      <c r="R6" s="166"/>
      <c r="S6" s="166"/>
      <c r="T6" s="27" t="s">
        <v>7</v>
      </c>
      <c r="U6" s="33"/>
      <c r="V6" s="163">
        <v>4</v>
      </c>
      <c r="W6" s="101" t="s">
        <v>15</v>
      </c>
      <c r="X6" s="105" t="str">
        <f>'[1]Génie Mécanique'!$C$37</f>
        <v>طارق جودي</v>
      </c>
      <c r="Y6" s="27" t="s">
        <v>7</v>
      </c>
      <c r="Z6" s="33">
        <v>6</v>
      </c>
      <c r="AA6" s="163">
        <v>4</v>
      </c>
      <c r="AB6" s="27"/>
      <c r="AC6" s="27"/>
      <c r="AD6" s="27" t="s">
        <v>7</v>
      </c>
      <c r="AE6" s="41"/>
      <c r="AF6" s="24"/>
      <c r="AG6" s="24"/>
      <c r="AH6" s="24"/>
      <c r="AI6" s="24"/>
      <c r="AJ6" s="24"/>
    </row>
    <row r="7" spans="1:36" ht="14.25" customHeight="1">
      <c r="A7" s="510"/>
      <c r="B7" s="163">
        <v>5</v>
      </c>
      <c r="C7" s="90" t="s">
        <v>59</v>
      </c>
      <c r="D7" s="91" t="str">
        <f>'[1]Génie ELCT'!$C$10</f>
        <v>مغربي م العربي</v>
      </c>
      <c r="E7" s="27" t="s">
        <v>7</v>
      </c>
      <c r="F7" s="33">
        <v>7</v>
      </c>
      <c r="G7" s="163">
        <v>5</v>
      </c>
      <c r="H7" s="675" t="s">
        <v>73</v>
      </c>
      <c r="I7" s="676"/>
      <c r="J7" s="676"/>
      <c r="K7" s="677"/>
      <c r="L7" s="163">
        <v>5</v>
      </c>
      <c r="M7" s="169" t="s">
        <v>16</v>
      </c>
      <c r="N7" s="170" t="str">
        <f>'[1]Génie ELCT'!$C$280</f>
        <v>زهاني صورية</v>
      </c>
      <c r="O7" s="27" t="s">
        <v>7</v>
      </c>
      <c r="P7" s="33">
        <v>6</v>
      </c>
      <c r="Q7" s="163">
        <v>5</v>
      </c>
      <c r="R7" s="166"/>
      <c r="S7" s="166"/>
      <c r="T7" s="27" t="s">
        <v>7</v>
      </c>
      <c r="U7" s="33"/>
      <c r="V7" s="163">
        <v>5</v>
      </c>
      <c r="Y7" s="27" t="s">
        <v>7</v>
      </c>
      <c r="Z7" s="33">
        <v>4</v>
      </c>
      <c r="AA7" s="163">
        <v>5</v>
      </c>
      <c r="AB7" s="171"/>
      <c r="AC7" s="171"/>
      <c r="AD7" s="27" t="s">
        <v>7</v>
      </c>
      <c r="AE7" s="41"/>
      <c r="AF7" s="25"/>
      <c r="AG7" s="25"/>
      <c r="AH7" s="25"/>
      <c r="AI7" s="25"/>
      <c r="AJ7" s="25"/>
    </row>
    <row r="8" spans="1:36" ht="14.25" customHeight="1">
      <c r="A8" s="510"/>
      <c r="B8" s="163">
        <v>6</v>
      </c>
      <c r="C8" s="153" t="s">
        <v>14</v>
      </c>
      <c r="D8" s="172" t="str">
        <f>'[2]MATH 5'!$C$37</f>
        <v>عون سليمة</v>
      </c>
      <c r="E8" s="27" t="s">
        <v>7</v>
      </c>
      <c r="F8" s="33">
        <v>5</v>
      </c>
      <c r="G8" s="163">
        <v>6</v>
      </c>
      <c r="H8" s="532"/>
      <c r="I8" s="533"/>
      <c r="J8" s="533"/>
      <c r="K8" s="534"/>
      <c r="L8" s="163">
        <v>6</v>
      </c>
      <c r="M8" s="173"/>
      <c r="N8" s="173"/>
      <c r="O8" s="27" t="s">
        <v>7</v>
      </c>
      <c r="P8" s="33"/>
      <c r="Q8" s="163">
        <v>6</v>
      </c>
      <c r="R8" s="104" t="s">
        <v>16</v>
      </c>
      <c r="S8" s="96" t="str">
        <f>'[2]Génie ELCT'!$C$307</f>
        <v>زهاني صورية</v>
      </c>
      <c r="T8" s="27" t="s">
        <v>7</v>
      </c>
      <c r="U8" s="33">
        <v>1</v>
      </c>
      <c r="V8" s="163">
        <v>6</v>
      </c>
      <c r="W8" s="174" t="s">
        <v>13</v>
      </c>
      <c r="X8" s="106" t="str">
        <f>'[1]Génie ELCT'!$C$172</f>
        <v>هنداوي منيرة</v>
      </c>
      <c r="Y8" s="27" t="s">
        <v>7</v>
      </c>
      <c r="Z8" s="33">
        <v>3</v>
      </c>
      <c r="AA8" s="163">
        <v>6</v>
      </c>
      <c r="AB8" s="171"/>
      <c r="AC8" s="171"/>
      <c r="AD8" s="27" t="s">
        <v>7</v>
      </c>
      <c r="AE8" s="41"/>
      <c r="AF8" s="25"/>
      <c r="AG8" s="25"/>
      <c r="AH8" s="25"/>
      <c r="AI8" s="25"/>
      <c r="AJ8" s="25"/>
    </row>
    <row r="9" spans="1:36" ht="15.75">
      <c r="A9" s="510"/>
      <c r="B9" s="163">
        <v>7</v>
      </c>
      <c r="C9" s="92" t="s">
        <v>91</v>
      </c>
      <c r="D9" s="93" t="str">
        <f>'[2]Génie ELCT'!$C$91</f>
        <v>فريتح عبد الله</v>
      </c>
      <c r="E9" s="27" t="s">
        <v>7</v>
      </c>
      <c r="F9" s="33">
        <v>11</v>
      </c>
      <c r="G9" s="163">
        <v>7</v>
      </c>
      <c r="H9" s="532" t="str">
        <f>'[1]Génie ELCT'!$C$280</f>
        <v>زهاني صورية</v>
      </c>
      <c r="I9" s="533"/>
      <c r="J9" s="533"/>
      <c r="K9" s="534"/>
      <c r="L9" s="163">
        <v>7</v>
      </c>
      <c r="M9" s="11"/>
      <c r="N9" s="35"/>
      <c r="O9" s="35"/>
      <c r="P9" s="35"/>
      <c r="Q9" s="163">
        <v>7</v>
      </c>
      <c r="R9" s="630" t="s">
        <v>81</v>
      </c>
      <c r="S9" s="631"/>
      <c r="T9" s="631"/>
      <c r="U9" s="631"/>
      <c r="V9" s="631"/>
      <c r="W9" s="631"/>
      <c r="X9" s="631"/>
      <c r="Y9" s="631"/>
      <c r="Z9" s="645"/>
      <c r="AA9" s="163">
        <v>7</v>
      </c>
      <c r="AB9" s="171"/>
      <c r="AC9" s="171"/>
      <c r="AD9" s="27" t="s">
        <v>7</v>
      </c>
      <c r="AE9" s="41"/>
      <c r="AF9" s="25"/>
      <c r="AG9" s="25"/>
      <c r="AH9" s="25"/>
      <c r="AI9" s="25"/>
      <c r="AJ9" s="25"/>
    </row>
    <row r="10" spans="1:36" ht="15.75">
      <c r="A10" s="510"/>
      <c r="B10" s="163">
        <v>8</v>
      </c>
      <c r="C10" s="166"/>
      <c r="D10" s="166"/>
      <c r="E10" s="27" t="s">
        <v>7</v>
      </c>
      <c r="F10" s="33"/>
      <c r="G10" s="163">
        <v>8</v>
      </c>
      <c r="H10" s="532"/>
      <c r="I10" s="533"/>
      <c r="J10" s="533"/>
      <c r="K10" s="534"/>
      <c r="L10" s="163">
        <v>8</v>
      </c>
      <c r="M10" s="166"/>
      <c r="N10" s="166"/>
      <c r="O10" s="27" t="s">
        <v>7</v>
      </c>
      <c r="P10" s="33"/>
      <c r="Q10" s="163">
        <v>8</v>
      </c>
      <c r="R10" s="630" t="s">
        <v>76</v>
      </c>
      <c r="S10" s="631"/>
      <c r="T10" s="631"/>
      <c r="U10" s="631"/>
      <c r="V10" s="631"/>
      <c r="W10" s="631"/>
      <c r="X10" s="631"/>
      <c r="Y10" s="631"/>
      <c r="Z10" s="645"/>
      <c r="AA10" s="163">
        <v>8</v>
      </c>
      <c r="AB10" s="167"/>
      <c r="AC10" s="167"/>
      <c r="AD10" s="27" t="s">
        <v>7</v>
      </c>
      <c r="AE10" s="41"/>
      <c r="AF10" s="24"/>
      <c r="AG10" s="24"/>
      <c r="AH10" s="24"/>
      <c r="AI10" s="24"/>
      <c r="AJ10" s="24"/>
    </row>
    <row r="11" spans="1:36" ht="15.75">
      <c r="A11" s="510"/>
      <c r="B11" s="163">
        <v>9</v>
      </c>
      <c r="C11" s="166"/>
      <c r="D11" s="166"/>
      <c r="E11" s="27" t="s">
        <v>7</v>
      </c>
      <c r="F11" s="33"/>
      <c r="G11" s="163">
        <v>9</v>
      </c>
      <c r="H11" s="532" t="s">
        <v>18</v>
      </c>
      <c r="I11" s="533"/>
      <c r="J11" s="533"/>
      <c r="K11" s="534"/>
      <c r="L11" s="163">
        <v>9</v>
      </c>
      <c r="M11" s="153" t="s">
        <v>14</v>
      </c>
      <c r="N11" s="172" t="str">
        <f>'[1]MATH 5'!$C$91</f>
        <v>بن المير إيمان</v>
      </c>
      <c r="O11" s="228" t="s">
        <v>7</v>
      </c>
      <c r="P11" s="33">
        <v>2</v>
      </c>
      <c r="Q11" s="163">
        <v>9</v>
      </c>
      <c r="R11" s="284"/>
      <c r="S11" s="206"/>
      <c r="T11" s="289" t="s">
        <v>7</v>
      </c>
      <c r="U11" s="143"/>
      <c r="V11" s="163">
        <v>9</v>
      </c>
      <c r="Y11" s="27" t="s">
        <v>7</v>
      </c>
      <c r="Z11" s="33"/>
      <c r="AA11" s="163">
        <v>9</v>
      </c>
      <c r="AB11" s="7"/>
      <c r="AC11" s="7"/>
      <c r="AD11" s="27" t="s">
        <v>7</v>
      </c>
      <c r="AE11" s="41"/>
      <c r="AF11" s="24"/>
      <c r="AG11" s="24"/>
      <c r="AH11" s="24"/>
      <c r="AI11" s="24"/>
      <c r="AJ11" s="24"/>
    </row>
    <row r="12" spans="1:36" ht="15" customHeight="1">
      <c r="A12" s="510"/>
      <c r="B12" s="163">
        <v>10</v>
      </c>
      <c r="C12" s="166"/>
      <c r="D12" s="166"/>
      <c r="E12" s="27" t="s">
        <v>7</v>
      </c>
      <c r="F12" s="33"/>
      <c r="G12" s="163">
        <v>10</v>
      </c>
      <c r="H12" s="535"/>
      <c r="I12" s="536"/>
      <c r="J12" s="536"/>
      <c r="K12" s="537"/>
      <c r="L12" s="163">
        <v>10</v>
      </c>
      <c r="M12" s="166"/>
      <c r="N12" s="166"/>
      <c r="O12" s="27" t="s">
        <v>7</v>
      </c>
      <c r="P12" s="33"/>
      <c r="Q12" s="163">
        <v>10</v>
      </c>
      <c r="R12" s="27"/>
      <c r="S12" s="6"/>
      <c r="T12" s="27" t="s">
        <v>7</v>
      </c>
      <c r="U12" s="33"/>
      <c r="V12" s="163">
        <v>10</v>
      </c>
      <c r="W12" s="166"/>
      <c r="X12" s="166"/>
      <c r="Y12" s="27" t="s">
        <v>7</v>
      </c>
      <c r="Z12" s="33"/>
      <c r="AA12" s="163">
        <v>10</v>
      </c>
      <c r="AB12" s="171"/>
      <c r="AC12" s="171"/>
      <c r="AD12" s="27" t="s">
        <v>7</v>
      </c>
      <c r="AE12" s="41"/>
      <c r="AF12" s="26"/>
      <c r="AG12" s="26"/>
      <c r="AH12" s="26"/>
      <c r="AI12" s="26"/>
      <c r="AJ12" s="26"/>
    </row>
    <row r="13" spans="1:36" ht="15.75" customHeight="1">
      <c r="A13" s="510"/>
      <c r="B13" s="163">
        <v>11</v>
      </c>
      <c r="C13" s="27"/>
      <c r="D13" s="27"/>
      <c r="E13" s="27" t="s">
        <v>7</v>
      </c>
      <c r="F13" s="30"/>
      <c r="G13" s="163">
        <v>11</v>
      </c>
      <c r="H13" s="678" t="s">
        <v>49</v>
      </c>
      <c r="I13" s="679"/>
      <c r="J13" s="679"/>
      <c r="K13" s="680"/>
      <c r="L13" s="163">
        <v>11</v>
      </c>
      <c r="M13" s="657" t="s">
        <v>147</v>
      </c>
      <c r="N13" s="658"/>
      <c r="O13" s="658"/>
      <c r="P13" s="659"/>
      <c r="Q13" s="163">
        <v>11</v>
      </c>
      <c r="R13" s="8"/>
      <c r="S13" s="35"/>
      <c r="T13" s="27" t="s">
        <v>7</v>
      </c>
      <c r="U13" s="33"/>
      <c r="V13" s="163">
        <v>11</v>
      </c>
      <c r="W13" s="152" t="s">
        <v>120</v>
      </c>
      <c r="X13" s="175" t="str">
        <f>'[1]Chim Ind'!$C$64</f>
        <v>ضيافي مليكة</v>
      </c>
      <c r="Y13" s="27" t="s">
        <v>7</v>
      </c>
      <c r="Z13" s="33">
        <v>5</v>
      </c>
      <c r="AA13" s="163">
        <v>11</v>
      </c>
      <c r="AB13" s="9"/>
      <c r="AC13" s="9"/>
      <c r="AD13" s="27" t="s">
        <v>7</v>
      </c>
      <c r="AE13" s="41"/>
      <c r="AF13" s="26"/>
      <c r="AG13" s="26"/>
      <c r="AH13" s="26"/>
      <c r="AI13" s="26"/>
      <c r="AJ13" s="26"/>
    </row>
    <row r="14" spans="1:36">
      <c r="A14" s="510"/>
      <c r="B14" s="163">
        <v>12</v>
      </c>
      <c r="C14" s="176" t="s">
        <v>23</v>
      </c>
      <c r="D14" s="177" t="str">
        <f>'[1]Chim Ind'!$C$37</f>
        <v>بن ناجي نجمة</v>
      </c>
      <c r="E14" s="27" t="s">
        <v>7</v>
      </c>
      <c r="F14" s="30">
        <v>12</v>
      </c>
      <c r="G14" s="163">
        <v>12</v>
      </c>
      <c r="H14" s="97" t="str">
        <f>'[1]Chim Ind'!$C$37</f>
        <v>بن ناجي نجمة</v>
      </c>
      <c r="I14" s="681" t="s">
        <v>50</v>
      </c>
      <c r="J14" s="681"/>
      <c r="K14" s="682"/>
      <c r="L14" s="163">
        <v>12</v>
      </c>
      <c r="M14" s="293" t="str">
        <f>'[2]Chim Ind'!$C$91</f>
        <v>جبابرة سهام</v>
      </c>
      <c r="N14" s="644" t="s">
        <v>18</v>
      </c>
      <c r="O14" s="644"/>
      <c r="P14" s="103"/>
      <c r="Q14" s="163">
        <v>12</v>
      </c>
      <c r="R14" s="166"/>
      <c r="S14" s="166"/>
      <c r="T14" s="27" t="s">
        <v>7</v>
      </c>
      <c r="U14" s="33"/>
      <c r="V14" s="163">
        <v>12</v>
      </c>
      <c r="W14" s="290"/>
      <c r="X14" s="291"/>
      <c r="Y14" s="289" t="s">
        <v>7</v>
      </c>
      <c r="Z14" s="33"/>
      <c r="AA14" s="163">
        <v>12</v>
      </c>
      <c r="AB14" s="152" t="s">
        <v>120</v>
      </c>
      <c r="AC14" s="175" t="str">
        <f>'[1]Chim Ind'!$C$64</f>
        <v>ضيافي مليكة</v>
      </c>
      <c r="AD14" s="27" t="s">
        <v>7</v>
      </c>
      <c r="AE14" s="41">
        <v>5</v>
      </c>
      <c r="AF14" s="146"/>
      <c r="AG14" s="146"/>
      <c r="AH14" s="168"/>
      <c r="AI14" s="168"/>
      <c r="AJ14" s="168"/>
    </row>
    <row r="15" spans="1:36" ht="15.75" customHeight="1">
      <c r="A15" s="510"/>
      <c r="B15" s="163">
        <v>13</v>
      </c>
      <c r="C15" s="669" t="s">
        <v>140</v>
      </c>
      <c r="D15" s="380"/>
      <c r="E15" s="380"/>
      <c r="F15" s="381"/>
      <c r="G15" s="163">
        <v>13</v>
      </c>
      <c r="H15" s="101" t="s">
        <v>15</v>
      </c>
      <c r="I15" s="98" t="str">
        <f>'[1]Génie Mécanique'!$C$37</f>
        <v>طارق جودي</v>
      </c>
      <c r="J15" s="27" t="s">
        <v>7</v>
      </c>
      <c r="K15" s="33">
        <v>4</v>
      </c>
      <c r="L15" s="163">
        <v>13</v>
      </c>
      <c r="M15" s="10"/>
      <c r="N15" s="9"/>
      <c r="O15" s="27" t="s">
        <v>7</v>
      </c>
      <c r="P15" s="33"/>
      <c r="Q15" s="163">
        <v>13</v>
      </c>
      <c r="R15" s="310" t="s">
        <v>113</v>
      </c>
      <c r="S15" s="311"/>
      <c r="T15" s="311"/>
      <c r="U15" s="311"/>
      <c r="V15" s="311"/>
      <c r="W15" s="311"/>
      <c r="X15" s="311"/>
      <c r="Y15" s="311"/>
      <c r="Z15" s="311"/>
      <c r="AA15" s="163">
        <v>13</v>
      </c>
      <c r="AB15" s="7"/>
      <c r="AC15" s="7"/>
      <c r="AD15" s="27" t="s">
        <v>7</v>
      </c>
      <c r="AE15" s="41"/>
      <c r="AF15" s="178"/>
      <c r="AG15" s="146"/>
    </row>
    <row r="16" spans="1:36">
      <c r="A16" s="510"/>
      <c r="B16" s="163">
        <v>14</v>
      </c>
      <c r="C16" s="383"/>
      <c r="D16" s="383"/>
      <c r="E16" s="383"/>
      <c r="F16" s="384"/>
      <c r="G16" s="163">
        <v>14</v>
      </c>
      <c r="H16" s="153" t="s">
        <v>14</v>
      </c>
      <c r="I16" s="172" t="str">
        <f>'[1]MATH 5'!$C$91</f>
        <v>بن المير إيمان</v>
      </c>
      <c r="J16" s="27" t="s">
        <v>7</v>
      </c>
      <c r="K16" s="33">
        <v>5</v>
      </c>
      <c r="L16" s="163">
        <v>14</v>
      </c>
      <c r="M16" s="151" t="s">
        <v>120</v>
      </c>
      <c r="N16" s="56" t="str">
        <f>'[1]Génie Mécanique'!$C$280</f>
        <v>قرباعي صالح</v>
      </c>
      <c r="O16" s="27" t="s">
        <v>7</v>
      </c>
      <c r="P16" s="33">
        <v>10</v>
      </c>
      <c r="Q16" s="163">
        <v>14</v>
      </c>
      <c r="R16" s="166"/>
      <c r="S16" s="166"/>
      <c r="T16" s="27" t="s">
        <v>7</v>
      </c>
      <c r="U16" s="33"/>
      <c r="V16" s="163">
        <v>14</v>
      </c>
      <c r="W16" s="166"/>
      <c r="X16" s="166"/>
      <c r="Y16" s="27" t="s">
        <v>7</v>
      </c>
      <c r="Z16" s="33"/>
      <c r="AA16" s="163">
        <v>14</v>
      </c>
      <c r="AB16" s="166"/>
      <c r="AC16" s="166"/>
      <c r="AD16" s="27" t="s">
        <v>7</v>
      </c>
      <c r="AE16" s="41"/>
      <c r="AF16" s="178"/>
      <c r="AG16" s="146"/>
    </row>
    <row r="17" spans="1:47" ht="15.75">
      <c r="A17" s="510"/>
      <c r="B17" s="163">
        <v>15</v>
      </c>
      <c r="C17" s="382" t="str">
        <f>'[1]Génie Mécanique'!$C$280:$D$280</f>
        <v>قرباعي صالح</v>
      </c>
      <c r="D17" s="383"/>
      <c r="E17" s="383"/>
      <c r="F17" s="384"/>
      <c r="G17" s="163">
        <v>15</v>
      </c>
      <c r="H17" s="151" t="s">
        <v>25</v>
      </c>
      <c r="I17" s="56" t="str">
        <f>'[1]Génie Mécanique'!$C$280</f>
        <v>قرباعي صالح</v>
      </c>
      <c r="J17" s="27" t="s">
        <v>7</v>
      </c>
      <c r="K17" s="33">
        <v>11</v>
      </c>
      <c r="L17" s="163">
        <v>15</v>
      </c>
      <c r="M17" s="101" t="s">
        <v>15</v>
      </c>
      <c r="N17" s="144" t="str">
        <f>'[1]Génie Mécanique'!$C$37</f>
        <v>طارق جودي</v>
      </c>
      <c r="O17" s="27" t="s">
        <v>7</v>
      </c>
      <c r="P17" s="33">
        <v>3</v>
      </c>
      <c r="Q17" s="163">
        <v>15</v>
      </c>
      <c r="R17" s="10"/>
      <c r="S17" s="9"/>
      <c r="T17" s="27" t="s">
        <v>7</v>
      </c>
      <c r="U17" s="33"/>
      <c r="V17" s="163">
        <v>15</v>
      </c>
      <c r="W17" s="10"/>
      <c r="X17" s="9"/>
      <c r="Y17" s="27" t="s">
        <v>7</v>
      </c>
      <c r="Z17" s="33"/>
      <c r="AA17" s="163">
        <v>15</v>
      </c>
      <c r="AB17" s="27"/>
      <c r="AC17" s="27"/>
      <c r="AD17" s="27" t="s">
        <v>7</v>
      </c>
      <c r="AE17" s="41"/>
      <c r="AF17" s="178"/>
      <c r="AG17" s="146"/>
    </row>
    <row r="18" spans="1:47" ht="15.75">
      <c r="A18" s="510"/>
      <c r="B18" s="163">
        <v>16</v>
      </c>
      <c r="C18" s="319" t="s">
        <v>18</v>
      </c>
      <c r="D18" s="320"/>
      <c r="E18" s="320"/>
      <c r="F18" s="321"/>
      <c r="G18" s="163">
        <v>16</v>
      </c>
      <c r="H18" s="154" t="s">
        <v>21</v>
      </c>
      <c r="I18" s="179" t="str">
        <f>'[2]MATH 4'!$C$37</f>
        <v>برويس نسيمة</v>
      </c>
      <c r="J18" s="27" t="s">
        <v>7</v>
      </c>
      <c r="K18" s="33">
        <v>7</v>
      </c>
      <c r="L18" s="163">
        <v>16</v>
      </c>
      <c r="M18" s="10"/>
      <c r="N18" s="9"/>
      <c r="O18" s="27" t="s">
        <v>7</v>
      </c>
      <c r="P18" s="33"/>
      <c r="Q18" s="163">
        <v>16</v>
      </c>
      <c r="R18" s="59" t="s">
        <v>85</v>
      </c>
      <c r="S18" s="99" t="str">
        <f>'[1]Informatique 4'!$C$10</f>
        <v>خشعي عبد الحق</v>
      </c>
      <c r="T18" s="27" t="s">
        <v>7</v>
      </c>
      <c r="U18" s="33">
        <v>33</v>
      </c>
      <c r="V18" s="163">
        <v>16</v>
      </c>
      <c r="W18" s="650" t="s">
        <v>114</v>
      </c>
      <c r="X18" s="648"/>
      <c r="Y18" s="648"/>
      <c r="Z18" s="648"/>
      <c r="AA18" s="648" t="s">
        <v>123</v>
      </c>
      <c r="AB18" s="648"/>
      <c r="AC18" s="648"/>
      <c r="AD18" s="648"/>
      <c r="AE18" s="649"/>
      <c r="AF18" s="178"/>
      <c r="AG18" s="146"/>
    </row>
    <row r="19" spans="1:47" s="182" customFormat="1" ht="15.75" customHeight="1">
      <c r="A19" s="510"/>
      <c r="B19" s="163">
        <v>17</v>
      </c>
      <c r="C19" s="672" t="s">
        <v>96</v>
      </c>
      <c r="D19" s="673"/>
      <c r="E19" s="673"/>
      <c r="F19" s="674"/>
      <c r="G19" s="163">
        <v>17</v>
      </c>
      <c r="H19" s="59" t="s">
        <v>85</v>
      </c>
      <c r="I19" s="99" t="str">
        <f>'[1]Informatique 4'!$C$10</f>
        <v>خشعي عبد الحق</v>
      </c>
      <c r="J19" s="27" t="s">
        <v>7</v>
      </c>
      <c r="K19" s="33">
        <v>33</v>
      </c>
      <c r="L19" s="163">
        <v>17</v>
      </c>
      <c r="M19" s="171"/>
      <c r="N19" s="171"/>
      <c r="O19" s="27" t="s">
        <v>7</v>
      </c>
      <c r="P19" s="33"/>
      <c r="Q19" s="163">
        <v>17</v>
      </c>
      <c r="R19" s="353" t="s">
        <v>97</v>
      </c>
      <c r="S19" s="354"/>
      <c r="T19" s="354"/>
      <c r="U19" s="354"/>
      <c r="V19" s="655" t="s">
        <v>103</v>
      </c>
      <c r="W19" s="655"/>
      <c r="X19" s="655"/>
      <c r="Y19" s="655"/>
      <c r="Z19" s="656"/>
      <c r="AA19" s="164">
        <v>17</v>
      </c>
      <c r="AB19" s="171"/>
      <c r="AC19" s="171"/>
      <c r="AD19" s="27" t="s">
        <v>7</v>
      </c>
      <c r="AE19" s="41"/>
      <c r="AF19" s="180"/>
      <c r="AG19" s="146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</row>
    <row r="20" spans="1:47" s="182" customFormat="1" ht="15.75">
      <c r="A20" s="510"/>
      <c r="B20" s="163">
        <v>18</v>
      </c>
      <c r="C20" s="423" t="s">
        <v>95</v>
      </c>
      <c r="D20" s="424"/>
      <c r="E20" s="424"/>
      <c r="F20" s="425"/>
      <c r="G20" s="163">
        <v>18</v>
      </c>
      <c r="H20" s="153" t="s">
        <v>14</v>
      </c>
      <c r="I20" s="172" t="str">
        <f>'[2]MATH 5'!$C$37</f>
        <v>عون سليمة</v>
      </c>
      <c r="J20" s="27" t="s">
        <v>7</v>
      </c>
      <c r="K20" s="33">
        <v>14</v>
      </c>
      <c r="L20" s="163">
        <v>18</v>
      </c>
      <c r="M20" s="59" t="s">
        <v>85</v>
      </c>
      <c r="N20" s="100" t="str">
        <f>'[1]Informatique 4'!$C$64</f>
        <v>عبد الدائم مهدي</v>
      </c>
      <c r="O20" s="27" t="s">
        <v>7</v>
      </c>
      <c r="P20" s="33">
        <v>33</v>
      </c>
      <c r="Q20" s="163">
        <v>18</v>
      </c>
      <c r="R20" s="11"/>
      <c r="S20" s="11"/>
      <c r="T20" s="27" t="s">
        <v>7</v>
      </c>
      <c r="U20" s="33"/>
      <c r="V20" s="163">
        <v>18</v>
      </c>
      <c r="W20" s="353" t="s">
        <v>97</v>
      </c>
      <c r="X20" s="354"/>
      <c r="Y20" s="354"/>
      <c r="Z20" s="354"/>
      <c r="AA20" s="655" t="s">
        <v>103</v>
      </c>
      <c r="AB20" s="655"/>
      <c r="AC20" s="655"/>
      <c r="AD20" s="655"/>
      <c r="AE20" s="660"/>
      <c r="AF20" s="180"/>
      <c r="AG20" s="146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</row>
    <row r="21" spans="1:47" s="182" customFormat="1" ht="15.75">
      <c r="A21" s="510"/>
      <c r="B21" s="163">
        <v>19</v>
      </c>
      <c r="C21" s="417" t="str">
        <f>'[1]Génie Civil'!$C$64</f>
        <v>بو زيدي مزغيش</v>
      </c>
      <c r="D21" s="418"/>
      <c r="E21" s="418"/>
      <c r="F21" s="419"/>
      <c r="G21" s="163">
        <v>19</v>
      </c>
      <c r="H21" s="59" t="s">
        <v>85</v>
      </c>
      <c r="I21" s="100" t="str">
        <f>'[1]Informatique 4'!$C$64</f>
        <v>عبد الدائم مهدي</v>
      </c>
      <c r="J21" s="27" t="s">
        <v>7</v>
      </c>
      <c r="K21" s="33" t="s">
        <v>45</v>
      </c>
      <c r="L21" s="163">
        <v>19</v>
      </c>
      <c r="O21" s="27" t="s">
        <v>7</v>
      </c>
      <c r="P21" s="33"/>
      <c r="Q21" s="163">
        <v>19</v>
      </c>
      <c r="R21" s="353" t="s">
        <v>93</v>
      </c>
      <c r="S21" s="354"/>
      <c r="T21" s="354"/>
      <c r="U21" s="354"/>
      <c r="V21" s="328" t="s">
        <v>105</v>
      </c>
      <c r="W21" s="328"/>
      <c r="X21" s="328"/>
      <c r="Y21" s="328"/>
      <c r="Z21" s="329"/>
      <c r="AA21" s="163">
        <v>19</v>
      </c>
      <c r="AB21" s="12"/>
      <c r="AC21" s="12"/>
      <c r="AD21" s="27" t="s">
        <v>7</v>
      </c>
      <c r="AE21" s="41"/>
      <c r="AF21" s="180"/>
      <c r="AG21" s="146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</row>
    <row r="22" spans="1:47" ht="15.75" customHeight="1">
      <c r="A22" s="510"/>
      <c r="B22" s="163">
        <v>20</v>
      </c>
      <c r="C22" s="155" t="s">
        <v>29</v>
      </c>
      <c r="D22" s="183" t="str">
        <f>'[1]Génie Civil'!$C$307</f>
        <v>زويتة نجوى</v>
      </c>
      <c r="E22" s="27" t="s">
        <v>7</v>
      </c>
      <c r="F22" s="33">
        <v>10</v>
      </c>
      <c r="G22" s="163">
        <v>20</v>
      </c>
      <c r="H22" s="300" t="s">
        <v>155</v>
      </c>
      <c r="I22" s="183" t="str">
        <f>'[1]Génie Civil'!$C$307</f>
        <v>زويتة نجوى</v>
      </c>
      <c r="J22" s="27" t="s">
        <v>7</v>
      </c>
      <c r="K22" s="33">
        <v>10</v>
      </c>
      <c r="L22" s="163">
        <v>20</v>
      </c>
      <c r="M22" s="636" t="s">
        <v>15</v>
      </c>
      <c r="N22" s="670" t="str">
        <f>'[1]Génie Mécanique'!$C$10</f>
        <v>جمعي حسين</v>
      </c>
      <c r="O22" s="614" t="s">
        <v>7</v>
      </c>
      <c r="P22" s="454">
        <v>4</v>
      </c>
      <c r="Q22" s="163">
        <v>20</v>
      </c>
      <c r="R22" s="7"/>
      <c r="S22" s="184"/>
      <c r="T22" s="27" t="s">
        <v>7</v>
      </c>
      <c r="U22" s="33"/>
      <c r="V22" s="163">
        <v>20</v>
      </c>
      <c r="W22" s="651" t="s">
        <v>85</v>
      </c>
      <c r="X22" s="653" t="str">
        <f>'[1]Informatique 4'!$C$64</f>
        <v>عبد الدائم مهدي</v>
      </c>
      <c r="Y22" s="414" t="s">
        <v>7</v>
      </c>
      <c r="Z22" s="454">
        <v>33</v>
      </c>
      <c r="AA22" s="163">
        <v>20</v>
      </c>
      <c r="AB22" s="13"/>
      <c r="AC22" s="13"/>
      <c r="AD22" s="27" t="s">
        <v>7</v>
      </c>
      <c r="AE22" s="41"/>
      <c r="AG22" s="168"/>
    </row>
    <row r="23" spans="1:47" s="193" customFormat="1" ht="16.5" customHeight="1" thickBot="1">
      <c r="A23" s="511"/>
      <c r="B23" s="185">
        <v>21</v>
      </c>
      <c r="C23" s="186"/>
      <c r="D23" s="187"/>
      <c r="E23" s="188" t="s">
        <v>7</v>
      </c>
      <c r="F23" s="39"/>
      <c r="G23" s="189">
        <v>21</v>
      </c>
      <c r="H23" s="156" t="s">
        <v>30</v>
      </c>
      <c r="I23" s="190" t="str">
        <f>'[1]Génie Mécanique'!$C$91</f>
        <v>جلاب منير</v>
      </c>
      <c r="J23" s="191" t="s">
        <v>7</v>
      </c>
      <c r="K23" s="33">
        <v>6</v>
      </c>
      <c r="L23" s="189">
        <v>21</v>
      </c>
      <c r="M23" s="637"/>
      <c r="N23" s="671"/>
      <c r="O23" s="615"/>
      <c r="P23" s="455"/>
      <c r="Q23" s="189">
        <v>21</v>
      </c>
      <c r="R23" s="20"/>
      <c r="S23" s="21"/>
      <c r="T23" s="17" t="s">
        <v>7</v>
      </c>
      <c r="U23" s="145"/>
      <c r="V23" s="189">
        <v>21</v>
      </c>
      <c r="W23" s="652"/>
      <c r="X23" s="654"/>
      <c r="Y23" s="520"/>
      <c r="Z23" s="455"/>
      <c r="AA23" s="189">
        <v>21</v>
      </c>
      <c r="AB23" s="17"/>
      <c r="AC23" s="17"/>
      <c r="AD23" s="192" t="s">
        <v>7</v>
      </c>
      <c r="AE23" s="42"/>
      <c r="AF23" s="24"/>
      <c r="AG23" s="146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</row>
    <row r="24" spans="1:47" ht="15.75" customHeight="1" thickTop="1">
      <c r="A24" s="506" t="s">
        <v>8</v>
      </c>
      <c r="B24" s="194">
        <v>1</v>
      </c>
      <c r="C24" s="529" t="s">
        <v>74</v>
      </c>
      <c r="D24" s="530"/>
      <c r="E24" s="530"/>
      <c r="F24" s="531"/>
      <c r="G24" s="163">
        <v>1</v>
      </c>
      <c r="H24" s="598" t="s">
        <v>71</v>
      </c>
      <c r="I24" s="599"/>
      <c r="J24" s="599"/>
      <c r="K24" s="600"/>
      <c r="L24" s="159">
        <v>1</v>
      </c>
      <c r="M24" s="147" t="s">
        <v>64</v>
      </c>
      <c r="N24" s="67" t="str">
        <f>'[1]Génie ELCT'!$C$118</f>
        <v>مغربي أ. شوقي</v>
      </c>
      <c r="O24" s="15" t="s">
        <v>7</v>
      </c>
      <c r="P24" s="40">
        <v>1</v>
      </c>
      <c r="Q24" s="159">
        <v>1</v>
      </c>
      <c r="R24" s="161"/>
      <c r="S24" s="161"/>
      <c r="T24" s="15" t="s">
        <v>7</v>
      </c>
      <c r="U24" s="40"/>
      <c r="V24" s="163">
        <v>1</v>
      </c>
      <c r="W24" s="585" t="s">
        <v>65</v>
      </c>
      <c r="X24" s="586"/>
      <c r="Y24" s="586"/>
      <c r="Z24" s="587"/>
      <c r="AA24" s="159">
        <v>1</v>
      </c>
      <c r="AB24" s="162"/>
      <c r="AC24" s="162"/>
      <c r="AD24" s="15" t="s">
        <v>7</v>
      </c>
      <c r="AE24" s="195"/>
    </row>
    <row r="25" spans="1:47" ht="15" customHeight="1">
      <c r="A25" s="507"/>
      <c r="B25" s="163">
        <v>2</v>
      </c>
      <c r="C25" s="532" t="str">
        <f>'[1]Génie ELCT'!$C$280</f>
        <v>زهاني صورية</v>
      </c>
      <c r="D25" s="533"/>
      <c r="E25" s="533"/>
      <c r="F25" s="534"/>
      <c r="G25" s="163">
        <v>2</v>
      </c>
      <c r="H25" s="601"/>
      <c r="I25" s="602"/>
      <c r="J25" s="602"/>
      <c r="K25" s="603"/>
      <c r="L25" s="163">
        <v>2</v>
      </c>
      <c r="M25" s="5"/>
      <c r="N25" s="5"/>
      <c r="O25" s="27" t="s">
        <v>7</v>
      </c>
      <c r="P25" s="33"/>
      <c r="Q25" s="163">
        <v>2</v>
      </c>
      <c r="R25" s="59" t="s">
        <v>85</v>
      </c>
      <c r="S25" s="100" t="str">
        <f>'[1]Informatique 4'!$C$37</f>
        <v>جودي نسيم</v>
      </c>
      <c r="T25" s="27" t="s">
        <v>7</v>
      </c>
      <c r="U25" s="33">
        <v>33</v>
      </c>
      <c r="V25" s="163">
        <v>2</v>
      </c>
      <c r="W25" s="348" t="str">
        <f>'[1]Génie ELCT'!$C$118</f>
        <v>مغربي أ. شوقي</v>
      </c>
      <c r="X25" s="349"/>
      <c r="Y25" s="349"/>
      <c r="Z25" s="350"/>
      <c r="AA25" s="163">
        <v>2</v>
      </c>
      <c r="AB25" s="171"/>
      <c r="AC25" s="171"/>
      <c r="AD25" s="27" t="s">
        <v>7</v>
      </c>
      <c r="AE25" s="196"/>
    </row>
    <row r="26" spans="1:47" ht="15" customHeight="1">
      <c r="A26" s="507"/>
      <c r="B26" s="163">
        <v>3</v>
      </c>
      <c r="C26" s="535" t="s">
        <v>10</v>
      </c>
      <c r="D26" s="536"/>
      <c r="E26" s="536"/>
      <c r="F26" s="537"/>
      <c r="G26" s="163">
        <v>3</v>
      </c>
      <c r="H26" s="604" t="str">
        <f>'[1]Génie ELCT'!$C$253</f>
        <v>دندوقة عبد الحكيم</v>
      </c>
      <c r="I26" s="605"/>
      <c r="J26" s="605"/>
      <c r="K26" s="606"/>
      <c r="L26" s="163">
        <v>3</v>
      </c>
      <c r="M26" s="166"/>
      <c r="N26" s="166"/>
      <c r="O26" s="27" t="s">
        <v>7</v>
      </c>
      <c r="P26" s="33"/>
      <c r="Q26" s="163">
        <v>3</v>
      </c>
      <c r="R26" s="197" t="s">
        <v>64</v>
      </c>
      <c r="S26" s="57" t="str">
        <f>'[1]Génie ELCT'!$C$118</f>
        <v>مغربي أ. شوقي</v>
      </c>
      <c r="T26" s="27" t="s">
        <v>7</v>
      </c>
      <c r="U26" s="33">
        <v>6</v>
      </c>
      <c r="V26" s="163">
        <v>3</v>
      </c>
      <c r="W26" s="338" t="s">
        <v>10</v>
      </c>
      <c r="X26" s="339"/>
      <c r="Y26" s="339"/>
      <c r="Z26" s="340"/>
      <c r="AA26" s="163">
        <v>3</v>
      </c>
      <c r="AB26" s="27"/>
      <c r="AC26" s="27"/>
      <c r="AD26" s="27" t="s">
        <v>7</v>
      </c>
      <c r="AE26" s="45"/>
    </row>
    <row r="27" spans="1:47">
      <c r="A27" s="507"/>
      <c r="B27" s="163">
        <v>4</v>
      </c>
      <c r="C27" s="74" t="s">
        <v>117</v>
      </c>
      <c r="D27" s="56" t="str">
        <f>'[1]Génie Mécanique'!$C$253</f>
        <v>لقرون عبدالغاني</v>
      </c>
      <c r="E27" s="198" t="s">
        <v>7</v>
      </c>
      <c r="F27" s="33">
        <v>7</v>
      </c>
      <c r="G27" s="163">
        <v>4</v>
      </c>
      <c r="H27" s="611" t="s">
        <v>10</v>
      </c>
      <c r="I27" s="612"/>
      <c r="J27" s="612"/>
      <c r="K27" s="613"/>
      <c r="L27" s="163">
        <v>4</v>
      </c>
      <c r="M27" s="74" t="s">
        <v>119</v>
      </c>
      <c r="N27" s="56" t="str">
        <f>'[1]Génie Mécanique'!$C$253</f>
        <v>لقرون عبدالغاني</v>
      </c>
      <c r="O27" s="27" t="s">
        <v>7</v>
      </c>
      <c r="P27" s="33">
        <v>7</v>
      </c>
      <c r="Q27" s="163">
        <v>4</v>
      </c>
      <c r="R27" s="166"/>
      <c r="S27" s="166"/>
      <c r="T27" s="27" t="s">
        <v>7</v>
      </c>
      <c r="U27" s="33"/>
      <c r="V27" s="163">
        <v>4</v>
      </c>
      <c r="W27" s="569" t="s">
        <v>158</v>
      </c>
      <c r="X27" s="569"/>
      <c r="Y27" s="569"/>
      <c r="Z27" s="569"/>
      <c r="AA27" s="569"/>
      <c r="AB27" s="569"/>
      <c r="AC27" s="569"/>
      <c r="AD27" s="569"/>
      <c r="AE27" s="647"/>
      <c r="AF27" s="199"/>
      <c r="AG27" s="199"/>
      <c r="AH27" s="199"/>
      <c r="AI27" s="199"/>
      <c r="AJ27" s="199"/>
    </row>
    <row r="28" spans="1:47" ht="15.75" customHeight="1">
      <c r="A28" s="507"/>
      <c r="B28" s="163">
        <v>5</v>
      </c>
      <c r="C28" s="166"/>
      <c r="D28" s="166"/>
      <c r="E28" s="27" t="s">
        <v>7</v>
      </c>
      <c r="F28" s="33"/>
      <c r="G28" s="163">
        <v>5</v>
      </c>
      <c r="H28" s="330" t="s">
        <v>59</v>
      </c>
      <c r="I28" s="331"/>
      <c r="J28" s="623" t="s">
        <v>7</v>
      </c>
      <c r="K28" s="454">
        <v>5</v>
      </c>
      <c r="L28" s="163">
        <v>5</v>
      </c>
      <c r="M28" s="166"/>
      <c r="N28" s="166"/>
      <c r="O28" s="27" t="s">
        <v>7</v>
      </c>
      <c r="P28" s="33"/>
      <c r="Q28" s="163">
        <v>5</v>
      </c>
      <c r="R28" s="630" t="s">
        <v>81</v>
      </c>
      <c r="S28" s="631"/>
      <c r="T28" s="631"/>
      <c r="U28" s="631"/>
      <c r="V28" s="631"/>
      <c r="W28" s="631"/>
      <c r="X28" s="631"/>
      <c r="Y28" s="631"/>
      <c r="Z28" s="632"/>
      <c r="AA28" s="164">
        <v>5</v>
      </c>
      <c r="AB28" s="625" t="s">
        <v>72</v>
      </c>
      <c r="AC28" s="626"/>
      <c r="AD28" s="626"/>
      <c r="AE28" s="627"/>
      <c r="AF28" s="635"/>
      <c r="AG28" s="635"/>
      <c r="AH28" s="635"/>
      <c r="AI28" s="635"/>
      <c r="AJ28" s="635"/>
    </row>
    <row r="29" spans="1:47" ht="15.75">
      <c r="A29" s="507"/>
      <c r="B29" s="163">
        <v>6</v>
      </c>
      <c r="C29" s="90" t="s">
        <v>59</v>
      </c>
      <c r="D29" s="91" t="str">
        <f>'[1]Génie ELCT'!$C$10</f>
        <v>مغربي م العربي</v>
      </c>
      <c r="E29" s="27" t="s">
        <v>7</v>
      </c>
      <c r="F29" s="33">
        <v>16</v>
      </c>
      <c r="G29" s="163">
        <v>6</v>
      </c>
      <c r="H29" s="333" t="s">
        <v>60</v>
      </c>
      <c r="I29" s="334"/>
      <c r="J29" s="624"/>
      <c r="K29" s="467"/>
      <c r="L29" s="163">
        <v>6</v>
      </c>
      <c r="M29" s="53"/>
      <c r="N29" s="200"/>
      <c r="O29" s="27" t="s">
        <v>7</v>
      </c>
      <c r="P29" s="33"/>
      <c r="Q29" s="163">
        <v>6</v>
      </c>
      <c r="R29" s="630" t="s">
        <v>76</v>
      </c>
      <c r="S29" s="631"/>
      <c r="T29" s="631"/>
      <c r="U29" s="631"/>
      <c r="V29" s="631"/>
      <c r="W29" s="631"/>
      <c r="X29" s="631"/>
      <c r="Y29" s="631"/>
      <c r="Z29" s="632"/>
      <c r="AA29" s="164">
        <v>6</v>
      </c>
      <c r="AB29" s="628"/>
      <c r="AC29" s="628"/>
      <c r="AD29" s="628"/>
      <c r="AE29" s="629"/>
      <c r="AF29" s="146"/>
      <c r="AG29" s="146"/>
      <c r="AH29" s="146"/>
      <c r="AI29" s="146"/>
      <c r="AJ29" s="146"/>
    </row>
    <row r="30" spans="1:47" ht="15.75" customHeight="1">
      <c r="A30" s="507"/>
      <c r="B30" s="163">
        <v>7</v>
      </c>
      <c r="C30" s="153" t="s">
        <v>14</v>
      </c>
      <c r="D30" s="172" t="str">
        <f>'[1]MATH 5'!$C$64</f>
        <v>حسونة هدى</v>
      </c>
      <c r="E30" s="27" t="s">
        <v>7</v>
      </c>
      <c r="F30" s="33">
        <v>10</v>
      </c>
      <c r="G30" s="163">
        <v>7</v>
      </c>
      <c r="H30" s="201" t="s">
        <v>16</v>
      </c>
      <c r="I30" s="96" t="str">
        <f>'[1]Génie ELCT'!$C$280</f>
        <v>زهاني صورية</v>
      </c>
      <c r="J30" s="27" t="s">
        <v>7</v>
      </c>
      <c r="K30" s="33">
        <v>6</v>
      </c>
      <c r="L30" s="163">
        <v>7</v>
      </c>
      <c r="M30" s="617" t="s">
        <v>61</v>
      </c>
      <c r="N30" s="618"/>
      <c r="O30" s="618"/>
      <c r="P30" s="619"/>
      <c r="Q30" s="163">
        <v>7</v>
      </c>
      <c r="R30" s="7"/>
      <c r="S30" s="167"/>
      <c r="T30" s="27" t="s">
        <v>7</v>
      </c>
      <c r="U30" s="33"/>
      <c r="V30" s="163">
        <v>7</v>
      </c>
      <c r="W30" s="523" t="s">
        <v>83</v>
      </c>
      <c r="X30" s="633"/>
      <c r="Y30" s="633"/>
      <c r="Z30" s="634"/>
      <c r="AA30" s="163">
        <v>7</v>
      </c>
      <c r="AB30" s="471" t="str">
        <f>'[1]Génie ELCT'!$C$253</f>
        <v>دندوقة عبد الحكيم</v>
      </c>
      <c r="AC30" s="472"/>
      <c r="AD30" s="472"/>
      <c r="AE30" s="640"/>
      <c r="AF30" s="199"/>
      <c r="AG30" s="199"/>
      <c r="AH30" s="199"/>
      <c r="AI30" s="199"/>
      <c r="AJ30" s="199"/>
    </row>
    <row r="31" spans="1:47" ht="15.75">
      <c r="A31" s="507"/>
      <c r="B31" s="163">
        <v>8</v>
      </c>
      <c r="C31" s="202"/>
      <c r="D31" s="203"/>
      <c r="E31" s="27" t="s">
        <v>7</v>
      </c>
      <c r="F31" s="33"/>
      <c r="G31" s="163">
        <v>8</v>
      </c>
      <c r="H31" s="72" t="s">
        <v>91</v>
      </c>
      <c r="I31" s="111" t="str">
        <f>'[2]Génie ELCT'!$C$91</f>
        <v>فريتح عبد الله</v>
      </c>
      <c r="J31" s="27" t="s">
        <v>7</v>
      </c>
      <c r="K31" s="33">
        <v>4</v>
      </c>
      <c r="L31" s="163">
        <v>8</v>
      </c>
      <c r="M31" s="620" t="str">
        <f>'[1]Génie ELCT'!$C$37</f>
        <v>سليم عبد السلام</v>
      </c>
      <c r="N31" s="621"/>
      <c r="O31" s="621"/>
      <c r="P31" s="622"/>
      <c r="Q31" s="163">
        <v>8</v>
      </c>
      <c r="R31" s="7"/>
      <c r="S31" s="167"/>
      <c r="T31" s="27" t="s">
        <v>7</v>
      </c>
      <c r="U31" s="33"/>
      <c r="V31" s="163">
        <v>8</v>
      </c>
      <c r="W31" s="299" t="str">
        <f>'[2]Génie ELCT'!$C$523</f>
        <v>Besoin</v>
      </c>
      <c r="X31" s="638" t="s">
        <v>18</v>
      </c>
      <c r="Y31" s="638"/>
      <c r="Z31" s="639"/>
      <c r="AA31" s="163">
        <v>8</v>
      </c>
      <c r="AB31" s="471"/>
      <c r="AC31" s="472"/>
      <c r="AD31" s="472"/>
      <c r="AE31" s="640"/>
      <c r="AF31" s="199"/>
      <c r="AG31" s="199"/>
      <c r="AH31" s="199"/>
      <c r="AI31" s="199"/>
      <c r="AJ31" s="199"/>
    </row>
    <row r="32" spans="1:47" ht="15.75">
      <c r="A32" s="507"/>
      <c r="B32" s="163">
        <v>9</v>
      </c>
      <c r="E32" s="27" t="s">
        <v>7</v>
      </c>
      <c r="F32" s="33"/>
      <c r="G32" s="163">
        <v>9</v>
      </c>
      <c r="H32" s="527" t="s">
        <v>133</v>
      </c>
      <c r="I32" s="342"/>
      <c r="J32" s="528"/>
      <c r="K32" s="528"/>
      <c r="L32" s="306" t="s">
        <v>152</v>
      </c>
      <c r="M32" s="306"/>
      <c r="N32" s="306"/>
      <c r="O32" s="306"/>
      <c r="P32" s="497"/>
      <c r="Q32" s="163">
        <v>9</v>
      </c>
      <c r="R32" s="7"/>
      <c r="S32" s="13"/>
      <c r="T32" s="27" t="s">
        <v>7</v>
      </c>
      <c r="U32" s="33"/>
      <c r="V32" s="163">
        <v>9</v>
      </c>
      <c r="W32" s="204" t="s">
        <v>16</v>
      </c>
      <c r="X32" s="107" t="str">
        <f>'[1]Génie ELCT'!$C$280</f>
        <v>زهاني صورية</v>
      </c>
      <c r="Y32" s="27" t="s">
        <v>7</v>
      </c>
      <c r="Z32" s="33">
        <v>1</v>
      </c>
      <c r="AA32" s="163">
        <v>9</v>
      </c>
      <c r="AB32" s="471" t="s">
        <v>32</v>
      </c>
      <c r="AC32" s="472"/>
      <c r="AD32" s="472"/>
      <c r="AE32" s="640"/>
      <c r="AF32" s="199"/>
      <c r="AG32" s="199"/>
      <c r="AH32" s="199"/>
      <c r="AI32" s="199"/>
      <c r="AJ32" s="199"/>
    </row>
    <row r="33" spans="1:47">
      <c r="A33" s="507"/>
      <c r="B33" s="163">
        <v>10</v>
      </c>
      <c r="C33" s="527" t="s">
        <v>132</v>
      </c>
      <c r="D33" s="528"/>
      <c r="E33" s="528"/>
      <c r="F33" s="528"/>
      <c r="G33" s="306" t="s">
        <v>152</v>
      </c>
      <c r="H33" s="306"/>
      <c r="I33" s="306"/>
      <c r="J33" s="306"/>
      <c r="K33" s="497"/>
      <c r="L33" s="163">
        <v>10</v>
      </c>
      <c r="M33" s="205" t="s">
        <v>16</v>
      </c>
      <c r="N33" s="205" t="str">
        <f>'[1]Génie ELCT'!$C$307</f>
        <v>درغال حميد</v>
      </c>
      <c r="O33" s="27" t="s">
        <v>7</v>
      </c>
      <c r="P33" s="33">
        <v>2</v>
      </c>
      <c r="Q33" s="163">
        <v>10</v>
      </c>
      <c r="R33" s="27"/>
      <c r="S33" s="27"/>
      <c r="T33" s="27" t="s">
        <v>7</v>
      </c>
      <c r="U33" s="33"/>
      <c r="V33" s="163">
        <v>10</v>
      </c>
      <c r="W33" s="59" t="s">
        <v>85</v>
      </c>
      <c r="X33" s="100" t="str">
        <f>'[1]Informatique 4'!$C$37</f>
        <v>جودي نسيم</v>
      </c>
      <c r="Y33" s="27" t="s">
        <v>7</v>
      </c>
      <c r="Z33" s="33">
        <v>33</v>
      </c>
      <c r="AA33" s="163">
        <v>10</v>
      </c>
      <c r="AB33" s="641"/>
      <c r="AC33" s="642"/>
      <c r="AD33" s="642"/>
      <c r="AE33" s="643"/>
      <c r="AF33" s="168"/>
      <c r="AG33" s="168"/>
      <c r="AH33" s="168"/>
      <c r="AI33" s="168"/>
      <c r="AJ33" s="168"/>
    </row>
    <row r="34" spans="1:47">
      <c r="A34" s="507"/>
      <c r="B34" s="163">
        <v>11</v>
      </c>
      <c r="C34" s="483" t="s">
        <v>55</v>
      </c>
      <c r="D34" s="484"/>
      <c r="E34" s="484"/>
      <c r="F34" s="484"/>
      <c r="G34" s="484"/>
      <c r="H34" s="484"/>
      <c r="I34" s="448" t="s">
        <v>136</v>
      </c>
      <c r="J34" s="448"/>
      <c r="K34" s="448"/>
      <c r="L34" s="448"/>
      <c r="M34" s="448"/>
      <c r="N34" s="448"/>
      <c r="O34" s="448"/>
      <c r="P34" s="616"/>
      <c r="Q34" s="163">
        <v>11</v>
      </c>
      <c r="R34" s="138"/>
      <c r="S34" s="206"/>
      <c r="T34" s="27"/>
      <c r="U34" s="33"/>
      <c r="V34" s="163">
        <v>11</v>
      </c>
      <c r="W34" s="108" t="s">
        <v>22</v>
      </c>
      <c r="X34" s="207" t="str">
        <f>'[1]Chim Ind'!$C$10</f>
        <v>قطاف تمام ه</v>
      </c>
      <c r="Y34" s="27" t="s">
        <v>7</v>
      </c>
      <c r="Z34" s="33">
        <v>11</v>
      </c>
      <c r="AA34" s="140"/>
      <c r="AB34" s="140"/>
      <c r="AC34" s="140"/>
      <c r="AD34" s="140"/>
      <c r="AE34" s="141"/>
      <c r="AF34" s="168"/>
    </row>
    <row r="35" spans="1:47">
      <c r="A35" s="507"/>
      <c r="B35" s="163">
        <v>12</v>
      </c>
      <c r="C35" s="483" t="s">
        <v>55</v>
      </c>
      <c r="D35" s="484"/>
      <c r="E35" s="484"/>
      <c r="F35" s="484"/>
      <c r="G35" s="484"/>
      <c r="H35" s="484"/>
      <c r="I35" s="448" t="s">
        <v>136</v>
      </c>
      <c r="J35" s="448"/>
      <c r="K35" s="448"/>
      <c r="L35" s="448"/>
      <c r="M35" s="448"/>
      <c r="N35" s="448"/>
      <c r="O35" s="448"/>
      <c r="P35" s="616"/>
      <c r="Q35" s="163">
        <v>12</v>
      </c>
      <c r="R35" s="108" t="s">
        <v>22</v>
      </c>
      <c r="S35" s="207" t="str">
        <f>'[1]Chim Ind'!$C$10</f>
        <v>قطاف تمام ه</v>
      </c>
      <c r="T35" s="27" t="s">
        <v>7</v>
      </c>
      <c r="U35" s="33">
        <v>13</v>
      </c>
      <c r="V35" s="140"/>
      <c r="W35" s="140"/>
      <c r="X35" s="140"/>
      <c r="Y35" s="140"/>
      <c r="Z35" s="140"/>
      <c r="AA35" s="164">
        <v>12</v>
      </c>
      <c r="AB35" s="27"/>
      <c r="AC35" s="27"/>
      <c r="AD35" s="27" t="s">
        <v>7</v>
      </c>
      <c r="AE35" s="41"/>
      <c r="AF35" s="168"/>
    </row>
    <row r="36" spans="1:47" ht="15.75" customHeight="1">
      <c r="A36" s="507"/>
      <c r="B36" s="163">
        <v>13</v>
      </c>
      <c r="C36" s="166"/>
      <c r="D36" s="166"/>
      <c r="E36" s="27" t="s">
        <v>7</v>
      </c>
      <c r="F36" s="33"/>
      <c r="G36" s="163">
        <v>13</v>
      </c>
      <c r="H36" s="151" t="s">
        <v>11</v>
      </c>
      <c r="I36" s="56" t="str">
        <f>'[1]Génie Mécanique'!$C$280</f>
        <v>قرباعي صالح</v>
      </c>
      <c r="J36" s="27" t="s">
        <v>7</v>
      </c>
      <c r="K36" s="33">
        <v>13</v>
      </c>
      <c r="L36" s="163">
        <v>13</v>
      </c>
      <c r="M36" s="379" t="s">
        <v>112</v>
      </c>
      <c r="N36" s="380"/>
      <c r="O36" s="380"/>
      <c r="P36" s="381"/>
      <c r="Q36" s="163">
        <v>13</v>
      </c>
      <c r="R36" s="7"/>
      <c r="S36" s="13"/>
      <c r="T36" s="27" t="s">
        <v>7</v>
      </c>
      <c r="U36" s="33"/>
      <c r="V36" s="163">
        <v>13</v>
      </c>
      <c r="W36" s="222" t="s">
        <v>14</v>
      </c>
      <c r="X36" s="172" t="str">
        <f>'[2]MATH 5'!$C$118</f>
        <v>تور مديحة</v>
      </c>
      <c r="Y36" s="27" t="s">
        <v>7</v>
      </c>
      <c r="Z36" s="33">
        <v>2</v>
      </c>
      <c r="AA36" s="163">
        <v>13</v>
      </c>
      <c r="AB36" s="166"/>
      <c r="AC36" s="166"/>
      <c r="AD36" s="27" t="s">
        <v>7</v>
      </c>
      <c r="AE36" s="41"/>
    </row>
    <row r="37" spans="1:47" ht="15.75">
      <c r="A37" s="507"/>
      <c r="B37" s="163">
        <v>14</v>
      </c>
      <c r="C37" s="208" t="s">
        <v>21</v>
      </c>
      <c r="D37" s="209" t="str">
        <f>'[2]MATH 4'!$C$37</f>
        <v>برويس نسيمة</v>
      </c>
      <c r="E37" s="27" t="s">
        <v>7</v>
      </c>
      <c r="F37" s="33">
        <v>15</v>
      </c>
      <c r="G37" s="163">
        <v>14</v>
      </c>
      <c r="H37" s="101" t="s">
        <v>15</v>
      </c>
      <c r="I37" s="98" t="str">
        <f>'[1]Génie Mécanique'!$C$10</f>
        <v>جمعي حسين</v>
      </c>
      <c r="J37" s="27" t="s">
        <v>7</v>
      </c>
      <c r="K37" s="33">
        <v>14</v>
      </c>
      <c r="L37" s="163">
        <v>14</v>
      </c>
      <c r="M37" s="382"/>
      <c r="N37" s="383"/>
      <c r="O37" s="383"/>
      <c r="P37" s="384"/>
      <c r="Q37" s="163">
        <v>14</v>
      </c>
      <c r="R37" s="10"/>
      <c r="S37" s="9"/>
      <c r="T37" s="27" t="s">
        <v>7</v>
      </c>
      <c r="U37" s="33"/>
      <c r="V37" s="163">
        <v>14</v>
      </c>
      <c r="W37" s="10"/>
      <c r="X37" s="9"/>
      <c r="Y37" s="27" t="s">
        <v>7</v>
      </c>
      <c r="Z37" s="33"/>
      <c r="AA37" s="163">
        <v>14</v>
      </c>
      <c r="AB37" s="166"/>
      <c r="AC37" s="166"/>
      <c r="AD37" s="27" t="s">
        <v>7</v>
      </c>
      <c r="AE37" s="41"/>
    </row>
    <row r="38" spans="1:47" ht="15.75">
      <c r="A38" s="507"/>
      <c r="B38" s="163">
        <v>15</v>
      </c>
      <c r="C38" s="310" t="s">
        <v>114</v>
      </c>
      <c r="D38" s="311"/>
      <c r="E38" s="311"/>
      <c r="F38" s="311"/>
      <c r="G38" s="395" t="s">
        <v>124</v>
      </c>
      <c r="H38" s="395"/>
      <c r="I38" s="395"/>
      <c r="J38" s="395"/>
      <c r="K38" s="610"/>
      <c r="L38" s="163">
        <v>15</v>
      </c>
      <c r="M38" s="316" t="str">
        <f>'[1]Génie Mécanique'!$C$199</f>
        <v>أواس كمال</v>
      </c>
      <c r="N38" s="317"/>
      <c r="O38" s="317"/>
      <c r="P38" s="318"/>
      <c r="Q38" s="163">
        <v>15</v>
      </c>
      <c r="R38" s="10"/>
      <c r="S38" s="9"/>
      <c r="T38" s="27" t="s">
        <v>7</v>
      </c>
      <c r="U38" s="33"/>
      <c r="V38" s="163">
        <v>15</v>
      </c>
      <c r="W38" s="153" t="s">
        <v>14</v>
      </c>
      <c r="X38" s="172" t="str">
        <f>'[1]MATH 5'!$C$64</f>
        <v>حسونة هدى</v>
      </c>
      <c r="Y38" s="27" t="s">
        <v>7</v>
      </c>
      <c r="Z38" s="33">
        <v>4</v>
      </c>
      <c r="AA38" s="163">
        <v>15</v>
      </c>
      <c r="AB38" s="166"/>
      <c r="AC38" s="166"/>
      <c r="AD38" s="27" t="s">
        <v>7</v>
      </c>
      <c r="AE38" s="41"/>
    </row>
    <row r="39" spans="1:47" ht="18" customHeight="1">
      <c r="A39" s="507"/>
      <c r="B39" s="163">
        <v>16</v>
      </c>
      <c r="C39" s="151" t="s">
        <v>120</v>
      </c>
      <c r="D39" s="56" t="str">
        <f>'[1]Génie Mécanique'!$C$280</f>
        <v>قرباعي صالح</v>
      </c>
      <c r="E39" s="27" t="s">
        <v>7</v>
      </c>
      <c r="F39" s="33">
        <v>11</v>
      </c>
      <c r="G39" s="163">
        <v>16</v>
      </c>
      <c r="H39" s="153" t="s">
        <v>14</v>
      </c>
      <c r="I39" s="172" t="str">
        <f>'[1]MATH 5'!$C$64</f>
        <v>حسونة هدى</v>
      </c>
      <c r="J39" s="27" t="s">
        <v>7</v>
      </c>
      <c r="K39" s="33">
        <v>15</v>
      </c>
      <c r="L39" s="163">
        <v>16</v>
      </c>
      <c r="M39" s="319" t="s">
        <v>18</v>
      </c>
      <c r="N39" s="320"/>
      <c r="O39" s="320"/>
      <c r="P39" s="321"/>
      <c r="Q39" s="163">
        <v>16</v>
      </c>
      <c r="R39" s="10"/>
      <c r="S39" s="9"/>
      <c r="T39" s="27" t="s">
        <v>7</v>
      </c>
      <c r="U39" s="33"/>
      <c r="V39" s="163">
        <v>16</v>
      </c>
      <c r="W39" s="10"/>
      <c r="X39" s="9"/>
      <c r="Y39" s="27" t="s">
        <v>7</v>
      </c>
      <c r="Z39" s="33"/>
      <c r="AA39" s="163">
        <v>16</v>
      </c>
      <c r="AB39" s="166"/>
      <c r="AC39" s="166"/>
      <c r="AD39" s="27" t="s">
        <v>7</v>
      </c>
      <c r="AE39" s="41"/>
    </row>
    <row r="40" spans="1:47" ht="13.5" customHeight="1">
      <c r="A40" s="507"/>
      <c r="B40" s="163">
        <v>17</v>
      </c>
      <c r="C40" s="592" t="s">
        <v>109</v>
      </c>
      <c r="D40" s="593"/>
      <c r="E40" s="593"/>
      <c r="F40" s="594"/>
      <c r="G40" s="163">
        <v>17</v>
      </c>
      <c r="H40" s="607" t="s">
        <v>92</v>
      </c>
      <c r="I40" s="608"/>
      <c r="J40" s="608"/>
      <c r="K40" s="609"/>
      <c r="L40" s="163">
        <v>17</v>
      </c>
      <c r="M40" s="166"/>
      <c r="N40" s="166"/>
      <c r="O40" s="27" t="s">
        <v>7</v>
      </c>
      <c r="P40" s="33"/>
      <c r="Q40" s="163">
        <v>17</v>
      </c>
      <c r="R40" s="112" t="s">
        <v>20</v>
      </c>
      <c r="S40" s="73" t="str">
        <f>'[1]Génie Civil'!$C$10</f>
        <v>بو عصيدة ليندة</v>
      </c>
      <c r="T40" s="27" t="s">
        <v>7</v>
      </c>
      <c r="U40" s="33">
        <v>1</v>
      </c>
      <c r="V40" s="163">
        <v>17</v>
      </c>
      <c r="W40" s="353" t="s">
        <v>94</v>
      </c>
      <c r="X40" s="354"/>
      <c r="Y40" s="354"/>
      <c r="Z40" s="354"/>
      <c r="AA40" s="351" t="s">
        <v>106</v>
      </c>
      <c r="AB40" s="351"/>
      <c r="AC40" s="351"/>
      <c r="AD40" s="351"/>
      <c r="AE40" s="352"/>
    </row>
    <row r="41" spans="1:47" ht="15.75">
      <c r="A41" s="507"/>
      <c r="B41" s="163">
        <v>18</v>
      </c>
      <c r="C41" s="595" t="s">
        <v>156</v>
      </c>
      <c r="D41" s="596"/>
      <c r="E41" s="596"/>
      <c r="F41" s="597"/>
      <c r="G41" s="163">
        <v>18</v>
      </c>
      <c r="H41" s="546" t="s">
        <v>156</v>
      </c>
      <c r="I41" s="547"/>
      <c r="J41" s="547"/>
      <c r="K41" s="548"/>
      <c r="L41" s="163">
        <v>18</v>
      </c>
      <c r="M41" s="166"/>
      <c r="N41" s="166"/>
      <c r="O41" s="27" t="s">
        <v>7</v>
      </c>
      <c r="P41" s="33"/>
      <c r="Q41" s="163">
        <v>18</v>
      </c>
      <c r="R41" s="353" t="s">
        <v>94</v>
      </c>
      <c r="S41" s="354"/>
      <c r="T41" s="354"/>
      <c r="U41" s="354"/>
      <c r="V41" s="328" t="s">
        <v>106</v>
      </c>
      <c r="W41" s="328"/>
      <c r="X41" s="328"/>
      <c r="Y41" s="328"/>
      <c r="Z41" s="329"/>
      <c r="AA41" s="163">
        <v>18</v>
      </c>
      <c r="AB41" s="166"/>
      <c r="AC41" s="166"/>
      <c r="AD41" s="27" t="s">
        <v>7</v>
      </c>
      <c r="AE41" s="41"/>
    </row>
    <row r="42" spans="1:47" ht="15.75">
      <c r="A42" s="507"/>
      <c r="B42" s="163">
        <v>19</v>
      </c>
      <c r="C42" s="307" t="str">
        <f>'[1]Génie Mécanique'!$C$10</f>
        <v>جمعي حسين</v>
      </c>
      <c r="D42" s="308"/>
      <c r="E42" s="308"/>
      <c r="F42" s="309"/>
      <c r="G42" s="163">
        <v>19</v>
      </c>
      <c r="H42" s="343" t="str">
        <f>'[1]Génie Civil'!$C$10</f>
        <v>بو عصيدة ليندة</v>
      </c>
      <c r="I42" s="344"/>
      <c r="J42" s="344"/>
      <c r="K42" s="345"/>
      <c r="L42" s="163">
        <v>19</v>
      </c>
      <c r="M42" s="166"/>
      <c r="N42" s="166"/>
      <c r="O42" s="27" t="s">
        <v>7</v>
      </c>
      <c r="P42" s="33"/>
      <c r="Q42" s="163">
        <v>19</v>
      </c>
      <c r="R42" s="353" t="s">
        <v>98</v>
      </c>
      <c r="S42" s="354"/>
      <c r="T42" s="354"/>
      <c r="U42" s="354"/>
      <c r="V42" s="655" t="s">
        <v>103</v>
      </c>
      <c r="W42" s="655"/>
      <c r="X42" s="655"/>
      <c r="Y42" s="655"/>
      <c r="Z42" s="656"/>
      <c r="AA42" s="163">
        <v>19</v>
      </c>
      <c r="AB42" s="166"/>
      <c r="AC42" s="166"/>
      <c r="AD42" s="27" t="s">
        <v>7</v>
      </c>
      <c r="AE42" s="41"/>
    </row>
    <row r="43" spans="1:47" ht="16.5" customHeight="1">
      <c r="A43" s="507"/>
      <c r="B43" s="163">
        <v>20</v>
      </c>
      <c r="C43" s="109" t="s">
        <v>99</v>
      </c>
      <c r="D43" s="110" t="str">
        <f>'[1]Génie Civil'!$C$91</f>
        <v>مصمودي رشيد</v>
      </c>
      <c r="E43" s="27" t="s">
        <v>7</v>
      </c>
      <c r="F43" s="33">
        <v>16</v>
      </c>
      <c r="G43" s="163">
        <v>20</v>
      </c>
      <c r="H43" s="109" t="s">
        <v>100</v>
      </c>
      <c r="I43" s="110" t="str">
        <f>'[1]Génie Civil'!$C$91</f>
        <v>مصمودي رشيد</v>
      </c>
      <c r="J43" s="27" t="s">
        <v>7</v>
      </c>
      <c r="K43" s="33">
        <v>16</v>
      </c>
      <c r="L43" s="163">
        <v>20</v>
      </c>
      <c r="M43" s="51"/>
      <c r="N43" s="52"/>
      <c r="O43" s="27" t="s">
        <v>7</v>
      </c>
      <c r="P43" s="33"/>
      <c r="Q43" s="163">
        <v>20</v>
      </c>
      <c r="R43" s="166"/>
      <c r="S43" s="166"/>
      <c r="T43" s="27" t="s">
        <v>7</v>
      </c>
      <c r="U43" s="33"/>
      <c r="V43" s="163">
        <v>20</v>
      </c>
      <c r="W43" s="166"/>
      <c r="X43" s="166"/>
      <c r="Y43" s="27" t="s">
        <v>7</v>
      </c>
      <c r="Z43" s="33"/>
      <c r="AA43" s="163">
        <v>20</v>
      </c>
      <c r="AB43" s="166"/>
      <c r="AC43" s="166"/>
      <c r="AD43" s="27" t="s">
        <v>7</v>
      </c>
      <c r="AE43" s="41"/>
    </row>
    <row r="44" spans="1:47" s="193" customFormat="1" ht="16.5" thickBot="1">
      <c r="A44" s="508"/>
      <c r="B44" s="210">
        <v>21</v>
      </c>
      <c r="C44" s="552" t="s">
        <v>145</v>
      </c>
      <c r="D44" s="552"/>
      <c r="E44" s="552"/>
      <c r="F44" s="552"/>
      <c r="G44" s="552"/>
      <c r="H44" s="552"/>
      <c r="I44" s="552"/>
      <c r="J44" s="552"/>
      <c r="K44" s="553"/>
      <c r="L44" s="189">
        <v>21</v>
      </c>
      <c r="M44" s="211" t="s">
        <v>58</v>
      </c>
      <c r="N44" s="189" t="str">
        <f>'[1]Chim Ind'!$C$199</f>
        <v>حمدي إيناس</v>
      </c>
      <c r="O44" s="192" t="s">
        <v>7</v>
      </c>
      <c r="P44" s="39">
        <v>4</v>
      </c>
      <c r="Q44" s="189">
        <v>21</v>
      </c>
      <c r="R44" s="186" t="s">
        <v>58</v>
      </c>
      <c r="S44" s="187" t="str">
        <f>'[1]Chim Ind'!$C$199</f>
        <v>حمدي إيناس</v>
      </c>
      <c r="T44" s="17" t="s">
        <v>7</v>
      </c>
      <c r="U44" s="39">
        <v>4</v>
      </c>
      <c r="V44" s="189">
        <v>21</v>
      </c>
      <c r="W44" s="213"/>
      <c r="X44" s="213"/>
      <c r="Y44" s="212" t="s">
        <v>7</v>
      </c>
      <c r="Z44" s="39"/>
      <c r="AA44" s="189">
        <v>21</v>
      </c>
      <c r="AB44" s="213"/>
      <c r="AC44" s="213"/>
      <c r="AD44" s="192" t="s">
        <v>7</v>
      </c>
      <c r="AE44" s="42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</row>
    <row r="45" spans="1:47" ht="15.75" customHeight="1" thickTop="1">
      <c r="A45" s="512" t="s">
        <v>9</v>
      </c>
      <c r="B45" s="159">
        <v>1</v>
      </c>
      <c r="C45" s="214"/>
      <c r="D45" s="214"/>
      <c r="E45" s="215" t="s">
        <v>7</v>
      </c>
      <c r="F45" s="148"/>
      <c r="G45" s="163">
        <v>1</v>
      </c>
      <c r="H45" s="359" t="s">
        <v>149</v>
      </c>
      <c r="I45" s="359"/>
      <c r="J45" s="359"/>
      <c r="K45" s="360"/>
      <c r="L45" s="159">
        <v>1</v>
      </c>
      <c r="M45" s="585" t="s">
        <v>65</v>
      </c>
      <c r="N45" s="586"/>
      <c r="O45" s="586"/>
      <c r="P45" s="587"/>
      <c r="Q45" s="159">
        <v>1</v>
      </c>
      <c r="R45" s="341" t="s">
        <v>90</v>
      </c>
      <c r="S45" s="342"/>
      <c r="T45" s="342"/>
      <c r="U45" s="342"/>
      <c r="V45" s="68" t="s">
        <v>66</v>
      </c>
      <c r="W45" s="75"/>
      <c r="X45" s="75"/>
      <c r="Y45" s="76"/>
      <c r="Z45" s="77"/>
      <c r="AA45" s="216">
        <v>1</v>
      </c>
      <c r="AB45" s="161"/>
      <c r="AC45" s="161"/>
      <c r="AD45" s="15" t="s">
        <v>7</v>
      </c>
      <c r="AE45" s="217"/>
    </row>
    <row r="46" spans="1:47" ht="15" customHeight="1">
      <c r="A46" s="512"/>
      <c r="B46" s="163">
        <v>2</v>
      </c>
      <c r="C46" s="153" t="s">
        <v>14</v>
      </c>
      <c r="D46" s="172" t="str">
        <f>'[1]MATH 5'!$C$91</f>
        <v>بن المير إيمان</v>
      </c>
      <c r="E46" s="27" t="s">
        <v>7</v>
      </c>
      <c r="F46" s="33">
        <v>1</v>
      </c>
      <c r="G46" s="163">
        <v>2</v>
      </c>
      <c r="H46" s="357"/>
      <c r="I46" s="357"/>
      <c r="J46" s="357"/>
      <c r="K46" s="358"/>
      <c r="L46" s="163">
        <v>2</v>
      </c>
      <c r="M46" s="348" t="str">
        <f>'[1]Génie ELCT'!$C$118</f>
        <v>مغربي أ. شوقي</v>
      </c>
      <c r="N46" s="349"/>
      <c r="O46" s="349"/>
      <c r="P46" s="350"/>
      <c r="Q46" s="163">
        <v>2</v>
      </c>
      <c r="R46" s="166"/>
      <c r="S46" s="166"/>
      <c r="T46" s="27" t="s">
        <v>7</v>
      </c>
      <c r="U46" s="33"/>
      <c r="V46" s="164">
        <v>2</v>
      </c>
      <c r="W46" s="218"/>
      <c r="X46" s="166"/>
      <c r="Y46" s="27" t="s">
        <v>7</v>
      </c>
      <c r="Z46" s="33"/>
      <c r="AA46" s="163">
        <v>2</v>
      </c>
      <c r="AB46" s="166"/>
      <c r="AC46" s="166"/>
      <c r="AD46" s="27" t="s">
        <v>7</v>
      </c>
      <c r="AE46" s="219"/>
    </row>
    <row r="47" spans="1:47" ht="15" customHeight="1">
      <c r="A47" s="512"/>
      <c r="B47" s="163">
        <v>3</v>
      </c>
      <c r="C47" s="153" t="s">
        <v>14</v>
      </c>
      <c r="D47" s="172" t="str">
        <f>'[1]MATH 5'!$C$64</f>
        <v>حسونة هدى</v>
      </c>
      <c r="E47" s="27" t="s">
        <v>7</v>
      </c>
      <c r="F47" s="33">
        <v>5</v>
      </c>
      <c r="G47" s="163">
        <v>3</v>
      </c>
      <c r="H47" s="361" t="str">
        <f>'[2]MATH 5'!$C$10</f>
        <v>سنوسي آسيا</v>
      </c>
      <c r="I47" s="361"/>
      <c r="J47" s="361"/>
      <c r="K47" s="362"/>
      <c r="L47" s="163">
        <v>3</v>
      </c>
      <c r="M47" s="338" t="s">
        <v>10</v>
      </c>
      <c r="N47" s="339"/>
      <c r="O47" s="339"/>
      <c r="P47" s="340"/>
      <c r="Q47" s="163">
        <v>3</v>
      </c>
      <c r="R47" s="4"/>
      <c r="S47" s="4"/>
      <c r="T47" s="27" t="s">
        <v>7</v>
      </c>
      <c r="U47" s="33"/>
      <c r="V47" s="164">
        <v>3</v>
      </c>
      <c r="W47" s="139"/>
      <c r="X47" s="140"/>
      <c r="Y47" s="294" t="s">
        <v>7</v>
      </c>
      <c r="Z47" s="301"/>
      <c r="AA47" s="140"/>
      <c r="AB47" s="140"/>
      <c r="AC47" s="140"/>
      <c r="AD47" s="140"/>
      <c r="AE47" s="141"/>
      <c r="AF47" s="168"/>
    </row>
    <row r="48" spans="1:47" ht="15.75">
      <c r="A48" s="512"/>
      <c r="B48" s="163">
        <v>4</v>
      </c>
      <c r="C48" s="174" t="s">
        <v>13</v>
      </c>
      <c r="D48" s="220" t="str">
        <f>'[1]Génie ELCT'!$C$226</f>
        <v>وغلانت سلوى</v>
      </c>
      <c r="E48" s="27" t="s">
        <v>7</v>
      </c>
      <c r="F48" s="295">
        <v>31</v>
      </c>
      <c r="G48" s="163">
        <v>4</v>
      </c>
      <c r="H48" s="465" t="s">
        <v>18</v>
      </c>
      <c r="I48" s="465"/>
      <c r="J48" s="465"/>
      <c r="K48" s="466"/>
      <c r="L48" s="163">
        <v>4</v>
      </c>
      <c r="M48" s="335" t="s">
        <v>129</v>
      </c>
      <c r="N48" s="336"/>
      <c r="O48" s="336"/>
      <c r="P48" s="337"/>
      <c r="Q48" s="163">
        <v>4</v>
      </c>
      <c r="R48" s="3"/>
      <c r="S48" s="3"/>
      <c r="T48" s="27" t="s">
        <v>7</v>
      </c>
      <c r="U48" s="33"/>
      <c r="V48" s="164">
        <v>4</v>
      </c>
      <c r="W48" s="60" t="s">
        <v>85</v>
      </c>
      <c r="X48" s="100" t="str">
        <f>'[2]Informatique 4'!$C$64</f>
        <v>غضبان حاتم</v>
      </c>
      <c r="Y48" s="27" t="s">
        <v>7</v>
      </c>
      <c r="Z48" s="33">
        <v>33</v>
      </c>
      <c r="AA48" s="163">
        <v>4</v>
      </c>
      <c r="AB48" s="142"/>
      <c r="AC48" s="142"/>
      <c r="AD48" s="15" t="s">
        <v>7</v>
      </c>
      <c r="AE48" s="33"/>
    </row>
    <row r="49" spans="1:31">
      <c r="A49" s="512"/>
      <c r="B49" s="163">
        <v>5</v>
      </c>
      <c r="C49" s="330" t="s">
        <v>59</v>
      </c>
      <c r="D49" s="331"/>
      <c r="E49" s="414" t="s">
        <v>7</v>
      </c>
      <c r="F49" s="543">
        <v>10</v>
      </c>
      <c r="G49" s="163">
        <v>5</v>
      </c>
      <c r="H49" s="174" t="s">
        <v>13</v>
      </c>
      <c r="I49" s="220" t="str">
        <f>'[1]Génie ELCT'!$C$226</f>
        <v>وغلانت سلوى</v>
      </c>
      <c r="J49" s="27" t="s">
        <v>7</v>
      </c>
      <c r="K49" s="33">
        <v>5</v>
      </c>
      <c r="L49" s="163">
        <v>5</v>
      </c>
      <c r="M49" s="221"/>
      <c r="N49" s="221"/>
      <c r="O49" s="27" t="s">
        <v>7</v>
      </c>
      <c r="P49" s="33"/>
      <c r="Q49" s="163">
        <v>5</v>
      </c>
      <c r="R49" s="59" t="s">
        <v>85</v>
      </c>
      <c r="S49" s="100" t="str">
        <f>'[2]Informatique 4'!$C$37</f>
        <v>جدوي نسيم</v>
      </c>
      <c r="T49" s="27" t="s">
        <v>7</v>
      </c>
      <c r="U49" s="33">
        <v>33</v>
      </c>
      <c r="V49" s="164">
        <v>5</v>
      </c>
      <c r="W49" s="222" t="s">
        <v>14</v>
      </c>
      <c r="X49" s="172" t="str">
        <f>'[1]MATH 5'!$C$64</f>
        <v>حسونة هدى</v>
      </c>
      <c r="Y49" s="27" t="s">
        <v>7</v>
      </c>
      <c r="Z49" s="33">
        <v>10</v>
      </c>
      <c r="AA49" s="163">
        <v>5</v>
      </c>
      <c r="AB49" s="166"/>
      <c r="AC49" s="166"/>
      <c r="AD49" s="27" t="s">
        <v>7</v>
      </c>
      <c r="AE49" s="41"/>
    </row>
    <row r="50" spans="1:31">
      <c r="A50" s="512"/>
      <c r="B50" s="163">
        <v>6</v>
      </c>
      <c r="C50" s="333" t="s">
        <v>60</v>
      </c>
      <c r="D50" s="334"/>
      <c r="E50" s="415"/>
      <c r="F50" s="543"/>
      <c r="G50" s="163">
        <v>6</v>
      </c>
      <c r="J50" s="27" t="s">
        <v>7</v>
      </c>
      <c r="K50" s="33"/>
      <c r="L50" s="163">
        <v>6</v>
      </c>
      <c r="M50" s="59" t="s">
        <v>84</v>
      </c>
      <c r="N50" s="100" t="str">
        <f>'[2]Informatique 4'!$C$64</f>
        <v>غضبان حاتم</v>
      </c>
      <c r="O50" s="27" t="s">
        <v>7</v>
      </c>
      <c r="P50" s="33" t="s">
        <v>43</v>
      </c>
      <c r="Q50" s="163">
        <v>6</v>
      </c>
      <c r="R50" s="31"/>
      <c r="S50" s="31"/>
      <c r="T50" s="31" t="s">
        <v>7</v>
      </c>
      <c r="U50" s="33"/>
      <c r="V50" s="164">
        <v>6</v>
      </c>
      <c r="W50" s="206"/>
      <c r="X50" s="223"/>
      <c r="Y50" s="27" t="s">
        <v>7</v>
      </c>
      <c r="Z50" s="33"/>
      <c r="AA50" s="163">
        <v>6</v>
      </c>
      <c r="AB50" s="166"/>
      <c r="AC50" s="166"/>
      <c r="AD50" s="27" t="s">
        <v>7</v>
      </c>
      <c r="AE50" s="41"/>
    </row>
    <row r="51" spans="1:31" ht="14.25" customHeight="1">
      <c r="A51" s="512"/>
      <c r="B51" s="163">
        <v>7</v>
      </c>
      <c r="C51" s="332" t="s">
        <v>134</v>
      </c>
      <c r="D51" s="306"/>
      <c r="E51" s="306"/>
      <c r="F51" s="306"/>
      <c r="G51" s="346" t="s">
        <v>63</v>
      </c>
      <c r="H51" s="346"/>
      <c r="I51" s="346"/>
      <c r="J51" s="346"/>
      <c r="K51" s="347"/>
      <c r="L51" s="163">
        <v>7</v>
      </c>
      <c r="M51" s="174" t="s">
        <v>13</v>
      </c>
      <c r="N51" s="224" t="str">
        <f>'[1]Génie ELCT'!$C$226</f>
        <v>وغلانت سلوى</v>
      </c>
      <c r="O51" s="27" t="s">
        <v>7</v>
      </c>
      <c r="P51" s="33">
        <v>2</v>
      </c>
      <c r="Q51" s="163">
        <v>7</v>
      </c>
      <c r="R51" s="166"/>
      <c r="S51" s="166"/>
      <c r="T51" s="27" t="s">
        <v>7</v>
      </c>
      <c r="U51" s="33"/>
      <c r="V51" s="164">
        <v>7</v>
      </c>
      <c r="W51" s="34"/>
      <c r="X51" s="35"/>
      <c r="Y51" s="27" t="s">
        <v>7</v>
      </c>
      <c r="Z51" s="33"/>
      <c r="AA51" s="163">
        <v>7</v>
      </c>
      <c r="AB51" s="166"/>
      <c r="AC51" s="166"/>
      <c r="AD51" s="27" t="s">
        <v>7</v>
      </c>
      <c r="AE51" s="41"/>
    </row>
    <row r="52" spans="1:31" ht="15.75">
      <c r="A52" s="512"/>
      <c r="B52" s="163">
        <v>8</v>
      </c>
      <c r="C52" s="166"/>
      <c r="D52" s="166"/>
      <c r="E52" s="27" t="s">
        <v>7</v>
      </c>
      <c r="F52" s="33"/>
      <c r="G52" s="163">
        <v>8</v>
      </c>
      <c r="H52" s="332" t="s">
        <v>135</v>
      </c>
      <c r="I52" s="306"/>
      <c r="J52" s="306"/>
      <c r="K52" s="306"/>
      <c r="L52" s="346" t="s">
        <v>63</v>
      </c>
      <c r="M52" s="346"/>
      <c r="N52" s="346"/>
      <c r="O52" s="346"/>
      <c r="P52" s="347"/>
      <c r="Q52" s="163">
        <v>8</v>
      </c>
      <c r="R52" s="7"/>
      <c r="S52" s="13"/>
      <c r="T52" s="27" t="s">
        <v>7</v>
      </c>
      <c r="U52" s="33"/>
      <c r="V52" s="164">
        <v>8</v>
      </c>
      <c r="W52" s="225" t="s">
        <v>16</v>
      </c>
      <c r="X52" s="107" t="str">
        <f>'[1]Génie ELCT'!$C$307</f>
        <v>درغال حميد</v>
      </c>
      <c r="Y52" s="27" t="s">
        <v>7</v>
      </c>
      <c r="Z52" s="33">
        <v>5</v>
      </c>
      <c r="AA52" s="163">
        <v>8</v>
      </c>
      <c r="AB52" s="166"/>
      <c r="AC52" s="166"/>
      <c r="AD52" s="27" t="s">
        <v>7</v>
      </c>
      <c r="AE52" s="41"/>
    </row>
    <row r="53" spans="1:31" ht="15.75" customHeight="1">
      <c r="A53" s="512"/>
      <c r="B53" s="163">
        <v>9</v>
      </c>
      <c r="C53" s="59" t="s">
        <v>85</v>
      </c>
      <c r="D53" s="100" t="str">
        <f>'[1]Informatique 4'!$C$37</f>
        <v>جودي نسيم</v>
      </c>
      <c r="E53" s="27" t="s">
        <v>7</v>
      </c>
      <c r="F53" s="33">
        <v>33</v>
      </c>
      <c r="G53" s="163">
        <v>9</v>
      </c>
      <c r="H53" s="458" t="s">
        <v>78</v>
      </c>
      <c r="I53" s="459"/>
      <c r="J53" s="459"/>
      <c r="K53" s="460"/>
      <c r="L53" s="163">
        <v>9</v>
      </c>
      <c r="M53" s="166"/>
      <c r="N53" s="166"/>
      <c r="O53" s="27" t="s">
        <v>7</v>
      </c>
      <c r="P53" s="33"/>
      <c r="Q53" s="163">
        <v>9</v>
      </c>
      <c r="R53" s="630" t="s">
        <v>81</v>
      </c>
      <c r="S53" s="631"/>
      <c r="T53" s="631"/>
      <c r="U53" s="631"/>
      <c r="V53" s="631"/>
      <c r="W53" s="631"/>
      <c r="X53" s="631"/>
      <c r="Y53" s="631"/>
      <c r="Z53" s="645"/>
      <c r="AA53" s="163">
        <v>9</v>
      </c>
      <c r="AB53" s="166"/>
      <c r="AC53" s="166"/>
      <c r="AD53" s="27" t="s">
        <v>7</v>
      </c>
      <c r="AE53" s="41"/>
    </row>
    <row r="54" spans="1:31" ht="15.75">
      <c r="A54" s="512"/>
      <c r="B54" s="163">
        <v>10</v>
      </c>
      <c r="C54" s="153" t="s">
        <v>14</v>
      </c>
      <c r="D54" s="172" t="str">
        <f>'[1]MATH 5'!$C$37</f>
        <v>عون سليمة</v>
      </c>
      <c r="E54" s="27" t="s">
        <v>7</v>
      </c>
      <c r="F54" s="33">
        <v>13</v>
      </c>
      <c r="G54" s="163">
        <v>10</v>
      </c>
      <c r="H54" s="149" t="str">
        <f>'[2]Génie ELCT'!$C$415</f>
        <v>مغربي حسينة</v>
      </c>
      <c r="I54" s="369" t="s">
        <v>77</v>
      </c>
      <c r="J54" s="369"/>
      <c r="K54" s="370"/>
      <c r="L54" s="163">
        <v>10</v>
      </c>
      <c r="M54" s="166"/>
      <c r="N54" s="166"/>
      <c r="O54" s="27" t="s">
        <v>7</v>
      </c>
      <c r="P54" s="33"/>
      <c r="Q54" s="163">
        <v>10</v>
      </c>
      <c r="R54" s="630" t="s">
        <v>76</v>
      </c>
      <c r="S54" s="630"/>
      <c r="T54" s="630"/>
      <c r="U54" s="630"/>
      <c r="V54" s="630"/>
      <c r="W54" s="630"/>
      <c r="X54" s="630"/>
      <c r="Y54" s="630"/>
      <c r="Z54" s="646"/>
      <c r="AA54" s="163">
        <v>10</v>
      </c>
      <c r="AB54" s="166"/>
      <c r="AC54" s="166"/>
      <c r="AD54" s="27" t="s">
        <v>7</v>
      </c>
      <c r="AE54" s="41"/>
    </row>
    <row r="55" spans="1:31" ht="15.75" customHeight="1">
      <c r="A55" s="512"/>
      <c r="B55" s="163">
        <v>11</v>
      </c>
      <c r="C55" s="584" t="s">
        <v>51</v>
      </c>
      <c r="D55" s="371"/>
      <c r="E55" s="113"/>
      <c r="F55" s="114"/>
      <c r="G55" s="163">
        <v>11</v>
      </c>
      <c r="H55" s="176" t="s">
        <v>23</v>
      </c>
      <c r="I55" s="177" t="str">
        <f>'[1]Chim Ind'!$C$37</f>
        <v>بن ناجي نجمة</v>
      </c>
      <c r="J55" s="31" t="s">
        <v>7</v>
      </c>
      <c r="K55" s="33">
        <v>6</v>
      </c>
      <c r="L55" s="163">
        <v>11</v>
      </c>
      <c r="M55" s="59" t="s">
        <v>85</v>
      </c>
      <c r="N55" s="99" t="str">
        <f>'[1]Informatique 4'!$C$10</f>
        <v>خشعي عبد الحق</v>
      </c>
      <c r="O55" s="27" t="s">
        <v>7</v>
      </c>
      <c r="P55" s="33">
        <v>33</v>
      </c>
      <c r="Q55" s="163">
        <v>11</v>
      </c>
      <c r="R55" s="166"/>
      <c r="S55" s="166"/>
      <c r="T55" s="27" t="s">
        <v>7</v>
      </c>
      <c r="U55" s="33"/>
      <c r="V55" s="164">
        <v>11</v>
      </c>
      <c r="W55" s="371" t="s">
        <v>53</v>
      </c>
      <c r="X55" s="371"/>
      <c r="Y55" s="371"/>
      <c r="Z55" s="372"/>
      <c r="AA55" s="163">
        <v>11</v>
      </c>
      <c r="AE55" s="302"/>
    </row>
    <row r="56" spans="1:31">
      <c r="A56" s="512"/>
      <c r="B56" s="163">
        <v>12</v>
      </c>
      <c r="C56" s="102" t="str">
        <f>'[1]Chim Ind'!$C$64</f>
        <v>ضيافي مليكة</v>
      </c>
      <c r="D56" s="150" t="s">
        <v>52</v>
      </c>
      <c r="E56" s="115"/>
      <c r="F56" s="116"/>
      <c r="G56" s="163">
        <v>12</v>
      </c>
      <c r="H56" s="153" t="s">
        <v>14</v>
      </c>
      <c r="I56" s="172" t="str">
        <f>'[1]MATH 5'!$C$91</f>
        <v>بن المير إيمان</v>
      </c>
      <c r="J56" s="31" t="s">
        <v>7</v>
      </c>
      <c r="K56" s="33">
        <v>7</v>
      </c>
      <c r="L56" s="163">
        <v>12</v>
      </c>
      <c r="M56" s="166"/>
      <c r="N56" s="166"/>
      <c r="O56" s="27" t="s">
        <v>7</v>
      </c>
      <c r="P56" s="33"/>
      <c r="Q56" s="163">
        <v>12</v>
      </c>
      <c r="R56" s="166"/>
      <c r="S56" s="166"/>
      <c r="T56" s="27" t="s">
        <v>7</v>
      </c>
      <c r="U56" s="33"/>
      <c r="V56" s="164">
        <v>12</v>
      </c>
      <c r="W56" s="150" t="s">
        <v>54</v>
      </c>
      <c r="X56" s="314" t="str">
        <f>'[1]Chim Ind'!$C$91</f>
        <v>جبابرة سهام</v>
      </c>
      <c r="Y56" s="314"/>
      <c r="Z56" s="315"/>
      <c r="AA56" s="163">
        <v>12</v>
      </c>
      <c r="AE56" s="303"/>
    </row>
    <row r="57" spans="1:31" ht="15.75" customHeight="1">
      <c r="A57" s="512"/>
      <c r="B57" s="163">
        <v>13</v>
      </c>
      <c r="C57" s="208" t="s">
        <v>21</v>
      </c>
      <c r="D57" s="209" t="str">
        <f>'[1]MATH 4'!$C$10</f>
        <v>زغدودي كاظم</v>
      </c>
      <c r="E57" s="27" t="s">
        <v>7</v>
      </c>
      <c r="F57" s="33">
        <v>14</v>
      </c>
      <c r="G57" s="163">
        <v>13</v>
      </c>
      <c r="H57" s="59" t="s">
        <v>85</v>
      </c>
      <c r="I57" s="99" t="str">
        <f>'[1]Informatique 4'!$C$10</f>
        <v>خشعي عبد الحق</v>
      </c>
      <c r="J57" s="31" t="s">
        <v>7</v>
      </c>
      <c r="K57" s="33">
        <v>33</v>
      </c>
      <c r="L57" s="163">
        <v>13</v>
      </c>
      <c r="M57" s="322" t="s">
        <v>128</v>
      </c>
      <c r="N57" s="323"/>
      <c r="O57" s="323"/>
      <c r="P57" s="324"/>
      <c r="Q57" s="163">
        <v>13</v>
      </c>
      <c r="R57" s="7"/>
      <c r="S57" s="13"/>
      <c r="T57" s="27" t="s">
        <v>7</v>
      </c>
      <c r="U57" s="33"/>
      <c r="V57" s="164">
        <v>13</v>
      </c>
      <c r="W57" s="392" t="s">
        <v>131</v>
      </c>
      <c r="X57" s="393"/>
      <c r="Y57" s="393"/>
      <c r="Z57" s="393"/>
      <c r="AA57" s="393"/>
      <c r="AB57" s="393"/>
      <c r="AC57" s="393"/>
      <c r="AD57" s="393"/>
      <c r="AE57" s="394"/>
    </row>
    <row r="58" spans="1:31" ht="15.75" customHeight="1">
      <c r="A58" s="512"/>
      <c r="B58" s="163">
        <v>14</v>
      </c>
      <c r="C58" s="355" t="s">
        <v>148</v>
      </c>
      <c r="D58" s="355"/>
      <c r="E58" s="355"/>
      <c r="F58" s="356"/>
      <c r="G58" s="163">
        <v>14</v>
      </c>
      <c r="H58" s="173"/>
      <c r="I58" s="173"/>
      <c r="J58" s="31" t="s">
        <v>7</v>
      </c>
      <c r="K58" s="33"/>
      <c r="L58" s="163">
        <v>14</v>
      </c>
      <c r="M58" s="325"/>
      <c r="N58" s="326"/>
      <c r="O58" s="326"/>
      <c r="P58" s="327"/>
      <c r="Q58" s="163">
        <v>14</v>
      </c>
      <c r="R58" s="310" t="s">
        <v>113</v>
      </c>
      <c r="S58" s="311"/>
      <c r="T58" s="311"/>
      <c r="U58" s="311"/>
      <c r="V58" s="328" t="s">
        <v>130</v>
      </c>
      <c r="W58" s="328"/>
      <c r="X58" s="328"/>
      <c r="Y58" s="328"/>
      <c r="Z58" s="329"/>
      <c r="AA58" s="163">
        <v>14</v>
      </c>
      <c r="AB58" s="7"/>
      <c r="AC58" s="13"/>
      <c r="AD58" s="27" t="s">
        <v>7</v>
      </c>
      <c r="AE58" s="41"/>
    </row>
    <row r="59" spans="1:31" ht="15.75">
      <c r="A59" s="512"/>
      <c r="B59" s="163">
        <v>15</v>
      </c>
      <c r="C59" s="357"/>
      <c r="D59" s="357"/>
      <c r="E59" s="357"/>
      <c r="F59" s="358"/>
      <c r="G59" s="163">
        <v>15</v>
      </c>
      <c r="H59" s="173"/>
      <c r="I59" s="173"/>
      <c r="J59" s="31" t="s">
        <v>7</v>
      </c>
      <c r="K59" s="33"/>
      <c r="L59" s="163">
        <v>15</v>
      </c>
      <c r="M59" s="325" t="str">
        <f>'[1]Génie Mécanique'!$C$10</f>
        <v>جمعي حسين</v>
      </c>
      <c r="N59" s="326"/>
      <c r="O59" s="326"/>
      <c r="P59" s="327"/>
      <c r="Q59" s="163">
        <v>15</v>
      </c>
      <c r="R59" s="449" t="s">
        <v>115</v>
      </c>
      <c r="S59" s="450"/>
      <c r="T59" s="450"/>
      <c r="U59" s="450"/>
      <c r="V59" s="390" t="s">
        <v>138</v>
      </c>
      <c r="W59" s="390"/>
      <c r="X59" s="390"/>
      <c r="Y59" s="390"/>
      <c r="Z59" s="391"/>
      <c r="AA59" s="163">
        <v>15</v>
      </c>
      <c r="AB59" s="7"/>
      <c r="AC59" s="13"/>
      <c r="AD59" s="27" t="s">
        <v>7</v>
      </c>
      <c r="AE59" s="41"/>
    </row>
    <row r="60" spans="1:31" ht="15.75">
      <c r="A60" s="512"/>
      <c r="B60" s="163">
        <v>16</v>
      </c>
      <c r="C60" s="357"/>
      <c r="D60" s="357"/>
      <c r="E60" s="357"/>
      <c r="F60" s="358"/>
      <c r="G60" s="163">
        <v>16</v>
      </c>
      <c r="H60" s="101" t="s">
        <v>15</v>
      </c>
      <c r="I60" s="226" t="str">
        <f>'[1]Génie Mécanique'!$C$10</f>
        <v>جمعي حسين</v>
      </c>
      <c r="J60" s="27" t="s">
        <v>7</v>
      </c>
      <c r="K60" s="33">
        <v>10</v>
      </c>
      <c r="L60" s="163">
        <v>16</v>
      </c>
      <c r="M60" s="451" t="s">
        <v>110</v>
      </c>
      <c r="N60" s="452"/>
      <c r="O60" s="452"/>
      <c r="P60" s="453"/>
      <c r="Q60" s="163">
        <v>16</v>
      </c>
      <c r="R60" s="7"/>
      <c r="S60" s="13"/>
      <c r="T60" s="27" t="s">
        <v>7</v>
      </c>
      <c r="U60" s="33"/>
      <c r="V60" s="164">
        <v>16</v>
      </c>
      <c r="W60" s="311" t="s">
        <v>116</v>
      </c>
      <c r="X60" s="311"/>
      <c r="Y60" s="311"/>
      <c r="Z60" s="311"/>
      <c r="AA60" s="312" t="s">
        <v>138</v>
      </c>
      <c r="AB60" s="312"/>
      <c r="AC60" s="312"/>
      <c r="AD60" s="312"/>
      <c r="AE60" s="313"/>
    </row>
    <row r="61" spans="1:31" ht="15.75">
      <c r="A61" s="512"/>
      <c r="B61" s="163">
        <v>17</v>
      </c>
      <c r="C61" s="361" t="str">
        <f>'[2]MATH 5'!$C$10</f>
        <v>سنوسي آسيا</v>
      </c>
      <c r="D61" s="361"/>
      <c r="E61" s="361"/>
      <c r="F61" s="362"/>
      <c r="G61" s="163">
        <v>17</v>
      </c>
      <c r="H61" s="153" t="s">
        <v>14</v>
      </c>
      <c r="I61" s="172" t="str">
        <f>'[1]MATH 5'!$C$37</f>
        <v>عون سليمة</v>
      </c>
      <c r="J61" s="27" t="s">
        <v>7</v>
      </c>
      <c r="K61" s="33">
        <v>23</v>
      </c>
      <c r="L61" s="163">
        <v>17</v>
      </c>
      <c r="O61" s="27" t="s">
        <v>7</v>
      </c>
      <c r="Q61" s="164">
        <v>17</v>
      </c>
      <c r="R61" s="101" t="s">
        <v>15</v>
      </c>
      <c r="S61" s="226" t="str">
        <f>'[1]Génie Mécanique'!$C$37</f>
        <v>طارق جودي</v>
      </c>
      <c r="T61" s="27" t="s">
        <v>7</v>
      </c>
      <c r="U61" s="33">
        <v>11</v>
      </c>
      <c r="V61" s="164">
        <v>17</v>
      </c>
      <c r="W61" s="218"/>
      <c r="X61" s="166"/>
      <c r="Y61" s="27" t="s">
        <v>7</v>
      </c>
      <c r="Z61" s="33"/>
      <c r="AA61" s="163">
        <v>17</v>
      </c>
      <c r="AB61" s="32"/>
      <c r="AC61" s="7"/>
      <c r="AD61" s="27" t="s">
        <v>7</v>
      </c>
      <c r="AE61" s="41"/>
    </row>
    <row r="62" spans="1:31" ht="15.75">
      <c r="A62" s="512"/>
      <c r="B62" s="163">
        <v>18</v>
      </c>
      <c r="C62" s="361"/>
      <c r="D62" s="361"/>
      <c r="E62" s="361"/>
      <c r="F62" s="362"/>
      <c r="G62" s="163">
        <v>18</v>
      </c>
      <c r="H62" s="101" t="s">
        <v>15</v>
      </c>
      <c r="I62" s="226" t="str">
        <f>'[1]Génie Mécanique'!$C$37</f>
        <v>طارق جودي</v>
      </c>
      <c r="J62" s="27" t="s">
        <v>7</v>
      </c>
      <c r="K62" s="33">
        <v>12</v>
      </c>
      <c r="L62" s="163">
        <v>18</v>
      </c>
      <c r="M62" s="208" t="s">
        <v>21</v>
      </c>
      <c r="N62" s="209" t="str">
        <f>'[2]MATH 4'!$C$37</f>
        <v>برويس نسيمة</v>
      </c>
      <c r="O62" s="27" t="s">
        <v>7</v>
      </c>
      <c r="P62" s="33">
        <v>4</v>
      </c>
      <c r="Q62" s="163">
        <v>18</v>
      </c>
      <c r="R62" s="7"/>
      <c r="S62" s="13"/>
      <c r="T62" s="27" t="s">
        <v>7</v>
      </c>
      <c r="U62" s="33"/>
      <c r="V62" s="164">
        <v>18</v>
      </c>
      <c r="W62" s="118" t="s">
        <v>20</v>
      </c>
      <c r="X62" s="73" t="str">
        <f>'[1]Génie Civil'!$C$10</f>
        <v>بو عصيدة ليندة</v>
      </c>
      <c r="Y62" s="27" t="s">
        <v>7</v>
      </c>
      <c r="Z62" s="33">
        <v>7</v>
      </c>
      <c r="AA62" s="163">
        <v>18</v>
      </c>
      <c r="AB62" s="27"/>
      <c r="AC62" s="27"/>
      <c r="AD62" s="27" t="s">
        <v>7</v>
      </c>
      <c r="AE62" s="41"/>
    </row>
    <row r="63" spans="1:31" ht="15.75">
      <c r="A63" s="512"/>
      <c r="B63" s="163">
        <v>19</v>
      </c>
      <c r="C63" s="363" t="s">
        <v>18</v>
      </c>
      <c r="D63" s="363"/>
      <c r="E63" s="363"/>
      <c r="F63" s="364"/>
      <c r="G63" s="163">
        <v>19</v>
      </c>
      <c r="H63" s="112" t="s">
        <v>20</v>
      </c>
      <c r="I63" s="117" t="str">
        <f>'[1]Génie Civil'!$C$10</f>
        <v>بو عصيدة ليندة</v>
      </c>
      <c r="J63" s="27" t="s">
        <v>7</v>
      </c>
      <c r="K63" s="295">
        <v>31</v>
      </c>
      <c r="L63" s="163">
        <v>19</v>
      </c>
      <c r="M63" s="153" t="s">
        <v>14</v>
      </c>
      <c r="N63" s="172" t="str">
        <f>'[2]MATH 5'!$C$118</f>
        <v>تور مديحة</v>
      </c>
      <c r="O63" s="27" t="s">
        <v>7</v>
      </c>
      <c r="P63" s="33">
        <v>3</v>
      </c>
      <c r="Q63" s="163">
        <v>19</v>
      </c>
      <c r="S63" s="166"/>
      <c r="T63" s="27" t="s">
        <v>7</v>
      </c>
      <c r="U63" s="227"/>
      <c r="V63" s="164">
        <v>19</v>
      </c>
      <c r="W63" s="101" t="s">
        <v>15</v>
      </c>
      <c r="X63" s="98" t="str">
        <f>'[1]Génie Mécanique'!$C$10</f>
        <v>جمعي حسين</v>
      </c>
      <c r="Y63" s="27" t="s">
        <v>7</v>
      </c>
      <c r="Z63" s="158">
        <v>12</v>
      </c>
      <c r="AA63" s="164">
        <v>19</v>
      </c>
      <c r="AB63" s="27"/>
      <c r="AC63" s="27"/>
      <c r="AD63" s="27" t="s">
        <v>7</v>
      </c>
      <c r="AE63" s="41"/>
    </row>
    <row r="64" spans="1:31" ht="15.75" customHeight="1">
      <c r="A64" s="512"/>
      <c r="B64" s="163">
        <v>20</v>
      </c>
      <c r="C64" s="363"/>
      <c r="D64" s="363"/>
      <c r="E64" s="363"/>
      <c r="F64" s="364"/>
      <c r="G64" s="163">
        <v>20</v>
      </c>
      <c r="H64" s="456" t="s">
        <v>14</v>
      </c>
      <c r="I64" s="579" t="s">
        <v>89</v>
      </c>
      <c r="J64" s="461" t="s">
        <v>7</v>
      </c>
      <c r="K64" s="454">
        <v>13</v>
      </c>
      <c r="L64" s="163">
        <v>20</v>
      </c>
      <c r="M64" s="322" t="s">
        <v>127</v>
      </c>
      <c r="N64" s="323"/>
      <c r="O64" s="323"/>
      <c r="P64" s="324"/>
      <c r="Q64" s="163">
        <v>20</v>
      </c>
      <c r="R64" s="166"/>
      <c r="S64" s="166"/>
      <c r="T64" s="27" t="s">
        <v>7</v>
      </c>
      <c r="U64" s="33"/>
      <c r="V64" s="164">
        <v>20</v>
      </c>
      <c r="W64" s="385" t="s">
        <v>104</v>
      </c>
      <c r="X64" s="386"/>
      <c r="Y64" s="386"/>
      <c r="Z64" s="386"/>
      <c r="AA64" s="386"/>
      <c r="AB64" s="386"/>
      <c r="AC64" s="386"/>
      <c r="AD64" s="386"/>
      <c r="AE64" s="387"/>
    </row>
    <row r="65" spans="1:32" ht="16.5" customHeight="1" thickBot="1">
      <c r="A65" s="513"/>
      <c r="B65" s="185">
        <v>21</v>
      </c>
      <c r="C65" s="365"/>
      <c r="D65" s="365"/>
      <c r="E65" s="365"/>
      <c r="F65" s="366"/>
      <c r="G65" s="189">
        <v>21</v>
      </c>
      <c r="H65" s="457"/>
      <c r="I65" s="580"/>
      <c r="J65" s="462"/>
      <c r="K65" s="455"/>
      <c r="L65" s="229">
        <v>21</v>
      </c>
      <c r="M65" s="137" t="str">
        <f>'[1]Génie Mécanique'!$C$10</f>
        <v>جمعي حسين</v>
      </c>
      <c r="N65" s="463" t="s">
        <v>110</v>
      </c>
      <c r="O65" s="463"/>
      <c r="P65" s="464"/>
      <c r="Q65" s="189">
        <v>21</v>
      </c>
      <c r="R65" s="18"/>
      <c r="S65" s="19"/>
      <c r="T65" s="27" t="s">
        <v>7</v>
      </c>
      <c r="U65" s="33"/>
      <c r="V65" s="229">
        <v>21</v>
      </c>
      <c r="W65" s="230"/>
      <c r="X65" s="231"/>
      <c r="Y65" s="191" t="s">
        <v>7</v>
      </c>
      <c r="Z65" s="145"/>
      <c r="AA65" s="232">
        <v>21</v>
      </c>
      <c r="AB65" s="233"/>
      <c r="AC65" s="233"/>
      <c r="AD65" s="191" t="s">
        <v>7</v>
      </c>
      <c r="AE65" s="44"/>
    </row>
    <row r="66" spans="1:32" ht="15.75" customHeight="1" thickTop="1">
      <c r="A66" s="509" t="s">
        <v>26</v>
      </c>
      <c r="B66" s="194">
        <v>1</v>
      </c>
      <c r="C66" s="239" t="s">
        <v>14</v>
      </c>
      <c r="D66" s="240" t="str">
        <f>'[2]MATH 5'!$C$91</f>
        <v>بن المير إيمان</v>
      </c>
      <c r="E66" s="237" t="s">
        <v>7</v>
      </c>
      <c r="F66" s="40">
        <v>10</v>
      </c>
      <c r="G66" s="234">
        <v>1</v>
      </c>
      <c r="H66" s="235" t="s">
        <v>13</v>
      </c>
      <c r="I66" s="119" t="str">
        <f>'[1]Génie ELCT'!$C$172</f>
        <v>هنداوي منيرة</v>
      </c>
      <c r="J66" s="15" t="s">
        <v>7</v>
      </c>
      <c r="K66" s="148">
        <v>1</v>
      </c>
      <c r="L66" s="159">
        <v>1</v>
      </c>
      <c r="M66" s="161"/>
      <c r="N66" s="161"/>
      <c r="O66" s="296" t="s">
        <v>7</v>
      </c>
      <c r="P66" s="236"/>
      <c r="Q66" s="159">
        <v>1</v>
      </c>
      <c r="R66" s="59" t="s">
        <v>85</v>
      </c>
      <c r="S66" s="131" t="str">
        <f>'[2]Informatique 4'!$C$64</f>
        <v>غضبان حاتم</v>
      </c>
      <c r="T66" s="237" t="s">
        <v>7</v>
      </c>
      <c r="U66" s="238">
        <v>33</v>
      </c>
      <c r="V66" s="234">
        <v>1</v>
      </c>
      <c r="W66" s="288"/>
      <c r="X66" s="286"/>
      <c r="Y66" s="287"/>
      <c r="Z66" s="285"/>
      <c r="AA66" s="234">
        <v>1</v>
      </c>
      <c r="AB66" s="397" t="s">
        <v>88</v>
      </c>
      <c r="AC66" s="398"/>
      <c r="AD66" s="398"/>
      <c r="AE66" s="399"/>
    </row>
    <row r="67" spans="1:32">
      <c r="A67" s="510"/>
      <c r="B67" s="163">
        <v>2</v>
      </c>
      <c r="C67" s="166"/>
      <c r="D67" s="166"/>
      <c r="E67" s="15" t="s">
        <v>7</v>
      </c>
      <c r="F67" s="33"/>
      <c r="G67" s="164">
        <v>2</v>
      </c>
      <c r="H67" s="197" t="s">
        <v>64</v>
      </c>
      <c r="I67" s="57" t="str">
        <f>'[1]Génie ELCT'!$C$118</f>
        <v>مغربي أ. شوقي</v>
      </c>
      <c r="J67" s="27" t="s">
        <v>7</v>
      </c>
      <c r="K67" s="33">
        <v>5</v>
      </c>
      <c r="L67" s="163">
        <v>2</v>
      </c>
      <c r="M67" s="166"/>
      <c r="N67" s="166"/>
      <c r="O67" s="27" t="s">
        <v>7</v>
      </c>
      <c r="P67" s="227"/>
      <c r="Q67" s="241">
        <v>2</v>
      </c>
      <c r="R67" s="332" t="s">
        <v>153</v>
      </c>
      <c r="S67" s="306"/>
      <c r="T67" s="306"/>
      <c r="U67" s="306"/>
      <c r="V67" s="346" t="s">
        <v>66</v>
      </c>
      <c r="W67" s="346"/>
      <c r="X67" s="346"/>
      <c r="Y67" s="346"/>
      <c r="Z67" s="347"/>
      <c r="AA67" s="216">
        <v>2</v>
      </c>
      <c r="AB67" s="400" t="str">
        <f>'[2]Génie ELCT'!$C$631</f>
        <v>روينة عبد الحفيظ</v>
      </c>
      <c r="AC67" s="401"/>
      <c r="AD67" s="401"/>
      <c r="AE67" s="402"/>
    </row>
    <row r="68" spans="1:32">
      <c r="A68" s="510"/>
      <c r="B68" s="163">
        <v>3</v>
      </c>
      <c r="C68" s="306" t="s">
        <v>132</v>
      </c>
      <c r="D68" s="306"/>
      <c r="E68" s="306"/>
      <c r="F68" s="306"/>
      <c r="G68" s="346" t="s">
        <v>66</v>
      </c>
      <c r="H68" s="346"/>
      <c r="I68" s="346"/>
      <c r="J68" s="346"/>
      <c r="K68" s="347"/>
      <c r="L68" s="163">
        <v>3</v>
      </c>
      <c r="M68" s="59" t="s">
        <v>85</v>
      </c>
      <c r="N68" s="100" t="str">
        <f>'[1]Informatique 4'!$C$37</f>
        <v>جودي نسيم</v>
      </c>
      <c r="O68" s="27" t="s">
        <v>7</v>
      </c>
      <c r="P68" s="227">
        <v>33</v>
      </c>
      <c r="Q68" s="163">
        <v>3</v>
      </c>
      <c r="R68" s="166"/>
      <c r="S68" s="166"/>
      <c r="T68" s="27" t="s">
        <v>7</v>
      </c>
      <c r="U68" s="33"/>
      <c r="V68" s="164">
        <v>3</v>
      </c>
      <c r="W68" s="174" t="s">
        <v>13</v>
      </c>
      <c r="X68" s="120" t="str">
        <f>'[1]Génie ELCT'!$C$199</f>
        <v>نبار حنان</v>
      </c>
      <c r="Y68" s="27" t="s">
        <v>7</v>
      </c>
      <c r="Z68" s="33">
        <v>6</v>
      </c>
      <c r="AA68" s="216">
        <v>3</v>
      </c>
      <c r="AB68" s="403" t="s">
        <v>18</v>
      </c>
      <c r="AC68" s="369"/>
      <c r="AD68" s="369"/>
      <c r="AE68" s="404"/>
    </row>
    <row r="69" spans="1:32">
      <c r="A69" s="510"/>
      <c r="B69" s="163">
        <v>4</v>
      </c>
      <c r="C69" s="153" t="s">
        <v>14</v>
      </c>
      <c r="D69" s="172" t="str">
        <f>'[1]MATH 5'!$C$37</f>
        <v>عون سليمة</v>
      </c>
      <c r="E69" s="27" t="s">
        <v>7</v>
      </c>
      <c r="F69" s="33">
        <v>13</v>
      </c>
      <c r="G69" s="164">
        <v>4</v>
      </c>
      <c r="H69" s="569" t="s">
        <v>153</v>
      </c>
      <c r="I69" s="569"/>
      <c r="J69" s="569"/>
      <c r="K69" s="569"/>
      <c r="L69" s="570"/>
      <c r="M69" s="570"/>
      <c r="N69" s="570"/>
      <c r="O69" s="570"/>
      <c r="P69" s="571"/>
      <c r="Q69" s="163">
        <v>4</v>
      </c>
      <c r="R69" s="166"/>
      <c r="S69" s="166"/>
      <c r="T69" s="27" t="s">
        <v>7</v>
      </c>
      <c r="U69" s="33"/>
      <c r="V69" s="216">
        <v>4</v>
      </c>
      <c r="Y69" s="15" t="s">
        <v>7</v>
      </c>
      <c r="AA69" s="216">
        <v>4</v>
      </c>
      <c r="AB69" s="142"/>
      <c r="AC69" s="142"/>
      <c r="AD69" s="215"/>
      <c r="AE69" s="304"/>
      <c r="AF69" s="305"/>
    </row>
    <row r="70" spans="1:32" ht="15" customHeight="1">
      <c r="A70" s="510"/>
      <c r="B70" s="163">
        <v>5</v>
      </c>
      <c r="C70" s="355" t="s">
        <v>150</v>
      </c>
      <c r="D70" s="355"/>
      <c r="E70" s="355"/>
      <c r="F70" s="356"/>
      <c r="G70" s="164">
        <v>5</v>
      </c>
      <c r="H70" s="544" t="s">
        <v>86</v>
      </c>
      <c r="I70" s="545"/>
      <c r="J70" s="414" t="s">
        <v>7</v>
      </c>
      <c r="K70" s="454">
        <v>4</v>
      </c>
      <c r="L70" s="163">
        <v>5</v>
      </c>
      <c r="M70" s="468" t="s">
        <v>67</v>
      </c>
      <c r="N70" s="469"/>
      <c r="O70" s="469"/>
      <c r="P70" s="470"/>
      <c r="Q70" s="163">
        <v>5</v>
      </c>
      <c r="R70" s="3"/>
      <c r="S70" s="3"/>
      <c r="T70" s="27" t="s">
        <v>7</v>
      </c>
      <c r="U70" s="33"/>
      <c r="V70" s="164">
        <v>5</v>
      </c>
      <c r="W70" s="590" t="s">
        <v>87</v>
      </c>
      <c r="X70" s="591"/>
      <c r="Y70" s="461" t="s">
        <v>7</v>
      </c>
      <c r="Z70" s="454">
        <v>7</v>
      </c>
      <c r="AA70" s="216">
        <v>5</v>
      </c>
      <c r="AB70" s="405" t="s">
        <v>107</v>
      </c>
      <c r="AC70" s="406"/>
      <c r="AD70" s="406"/>
      <c r="AE70" s="407"/>
    </row>
    <row r="71" spans="1:32" ht="15" customHeight="1">
      <c r="A71" s="510"/>
      <c r="B71" s="163">
        <v>6</v>
      </c>
      <c r="C71" s="357"/>
      <c r="D71" s="357"/>
      <c r="E71" s="357"/>
      <c r="F71" s="358"/>
      <c r="G71" s="163">
        <v>6</v>
      </c>
      <c r="H71" s="498" t="str">
        <f>'[2]Informatique 4'!$C$64</f>
        <v>غضبان حاتم</v>
      </c>
      <c r="I71" s="499"/>
      <c r="J71" s="415"/>
      <c r="K71" s="467"/>
      <c r="L71" s="163">
        <v>6</v>
      </c>
      <c r="M71" s="471"/>
      <c r="N71" s="472"/>
      <c r="O71" s="472"/>
      <c r="P71" s="473"/>
      <c r="Q71" s="163">
        <v>6</v>
      </c>
      <c r="R71" s="3"/>
      <c r="S71" s="3"/>
      <c r="T71" s="27" t="s">
        <v>7</v>
      </c>
      <c r="U71" s="33"/>
      <c r="V71" s="164">
        <v>6</v>
      </c>
      <c r="W71" s="477" t="str">
        <f>'[2]Informatique 4'!$C$64</f>
        <v>غضبان حاتم</v>
      </c>
      <c r="X71" s="478"/>
      <c r="Y71" s="461"/>
      <c r="Z71" s="467"/>
      <c r="AA71" s="216">
        <v>6</v>
      </c>
      <c r="AB71" s="408"/>
      <c r="AC71" s="409"/>
      <c r="AD71" s="409"/>
      <c r="AE71" s="410"/>
    </row>
    <row r="72" spans="1:32" ht="16.5" customHeight="1">
      <c r="A72" s="510"/>
      <c r="B72" s="163">
        <v>7</v>
      </c>
      <c r="C72" s="357"/>
      <c r="D72" s="357"/>
      <c r="E72" s="357"/>
      <c r="F72" s="358"/>
      <c r="G72" s="163">
        <v>7</v>
      </c>
      <c r="H72" s="59" t="s">
        <v>85</v>
      </c>
      <c r="I72" s="99" t="str">
        <f>'[2]Informatique 4'!$C$37</f>
        <v>جدوي نسيم</v>
      </c>
      <c r="J72" s="191" t="s">
        <v>7</v>
      </c>
      <c r="K72" s="33">
        <v>33</v>
      </c>
      <c r="L72" s="163">
        <v>7</v>
      </c>
      <c r="M72" s="474" t="str">
        <f>'[1]Génie ELCT'!$C$172</f>
        <v>هنداوي منيرة</v>
      </c>
      <c r="N72" s="475"/>
      <c r="O72" s="475"/>
      <c r="P72" s="476"/>
      <c r="Q72" s="163">
        <v>7</v>
      </c>
      <c r="R72" s="7"/>
      <c r="S72" s="167"/>
      <c r="T72" s="27" t="s">
        <v>7</v>
      </c>
      <c r="U72" s="33"/>
      <c r="V72" s="164">
        <v>7</v>
      </c>
      <c r="W72" s="23"/>
      <c r="X72" s="23"/>
      <c r="Y72" s="191" t="s">
        <v>7</v>
      </c>
      <c r="Z72" s="33"/>
      <c r="AA72" s="216">
        <v>7</v>
      </c>
      <c r="AB72" s="408"/>
      <c r="AC72" s="409"/>
      <c r="AD72" s="409"/>
      <c r="AE72" s="410"/>
    </row>
    <row r="73" spans="1:32" ht="16.5" customHeight="1">
      <c r="A73" s="510"/>
      <c r="B73" s="163">
        <v>8</v>
      </c>
      <c r="C73" s="357"/>
      <c r="D73" s="357"/>
      <c r="E73" s="357"/>
      <c r="F73" s="358"/>
      <c r="G73" s="185">
        <v>8</v>
      </c>
      <c r="H73" s="153" t="s">
        <v>14</v>
      </c>
      <c r="I73" s="172" t="str">
        <f>'[1]MATH 5'!$C$91</f>
        <v>بن المير إيمان</v>
      </c>
      <c r="J73" s="191" t="s">
        <v>7</v>
      </c>
      <c r="K73" s="33">
        <v>7</v>
      </c>
      <c r="L73" s="163">
        <v>8</v>
      </c>
      <c r="M73" s="474"/>
      <c r="N73" s="475"/>
      <c r="O73" s="475"/>
      <c r="P73" s="476"/>
      <c r="Q73" s="163">
        <v>8</v>
      </c>
      <c r="R73" s="221"/>
      <c r="S73" s="221"/>
      <c r="T73" s="27" t="s">
        <v>7</v>
      </c>
      <c r="U73" s="33"/>
      <c r="V73" s="164">
        <v>8</v>
      </c>
      <c r="W73" s="59" t="s">
        <v>85</v>
      </c>
      <c r="X73" s="100" t="str">
        <f>'[1]Informatique 4'!$C$37</f>
        <v>جودي نسيم</v>
      </c>
      <c r="Y73" s="191" t="s">
        <v>7</v>
      </c>
      <c r="Z73" s="33">
        <v>33</v>
      </c>
      <c r="AA73" s="216">
        <v>8</v>
      </c>
      <c r="AB73" s="408" t="str">
        <f>'[1]Génie Civil'!$C$253</f>
        <v>الصادق فيه</v>
      </c>
      <c r="AC73" s="409"/>
      <c r="AD73" s="409"/>
      <c r="AE73" s="410"/>
    </row>
    <row r="74" spans="1:32" ht="15.75" customHeight="1">
      <c r="A74" s="510"/>
      <c r="B74" s="163">
        <v>9</v>
      </c>
      <c r="C74" s="357" t="str">
        <f>'[2]MATH 5'!$C$10</f>
        <v>سنوسي آسيا</v>
      </c>
      <c r="D74" s="357"/>
      <c r="E74" s="357"/>
      <c r="F74" s="358"/>
      <c r="G74" s="185">
        <v>9</v>
      </c>
      <c r="H74" s="493" t="s">
        <v>80</v>
      </c>
      <c r="I74" s="494"/>
      <c r="J74" s="574" t="s">
        <v>7</v>
      </c>
      <c r="K74" s="454">
        <v>11</v>
      </c>
      <c r="L74" s="163">
        <v>9</v>
      </c>
      <c r="M74" s="500" t="s">
        <v>12</v>
      </c>
      <c r="N74" s="501"/>
      <c r="O74" s="501"/>
      <c r="P74" s="502"/>
      <c r="Q74" s="163">
        <v>9</v>
      </c>
      <c r="R74" s="166"/>
      <c r="S74" s="166"/>
      <c r="T74" s="27" t="s">
        <v>7</v>
      </c>
      <c r="U74" s="33"/>
      <c r="V74" s="164">
        <v>9</v>
      </c>
      <c r="W74" s="29" t="s">
        <v>79</v>
      </c>
      <c r="X74" s="242" t="str">
        <f>'[2]Génie ELCT'!$C$415</f>
        <v>مغربي حسينة</v>
      </c>
      <c r="Y74" s="191" t="s">
        <v>7</v>
      </c>
      <c r="Z74" s="33">
        <v>5</v>
      </c>
      <c r="AA74" s="216">
        <v>9</v>
      </c>
      <c r="AB74" s="408"/>
      <c r="AC74" s="409"/>
      <c r="AD74" s="409"/>
      <c r="AE74" s="410"/>
    </row>
    <row r="75" spans="1:32" ht="15.75" customHeight="1">
      <c r="A75" s="510"/>
      <c r="B75" s="163">
        <v>10</v>
      </c>
      <c r="C75" s="357"/>
      <c r="D75" s="357"/>
      <c r="E75" s="357"/>
      <c r="F75" s="358"/>
      <c r="G75" s="185">
        <v>10</v>
      </c>
      <c r="H75" s="495" t="str">
        <f>'[2]Génie ELCT'!$C$415</f>
        <v>مغربي حسينة</v>
      </c>
      <c r="I75" s="496"/>
      <c r="J75" s="574"/>
      <c r="K75" s="467"/>
      <c r="L75" s="163">
        <v>10</v>
      </c>
      <c r="M75" s="503"/>
      <c r="N75" s="504"/>
      <c r="O75" s="504"/>
      <c r="P75" s="505"/>
      <c r="Q75" s="163">
        <v>10</v>
      </c>
      <c r="R75" s="166"/>
      <c r="S75" s="166"/>
      <c r="T75" s="27" t="s">
        <v>7</v>
      </c>
      <c r="U75" s="33"/>
      <c r="V75" s="164">
        <v>10</v>
      </c>
      <c r="W75" s="174" t="s">
        <v>13</v>
      </c>
      <c r="X75" s="132" t="str">
        <f>'[1]Génie ELCT'!$C$172</f>
        <v>هنداوي منيرة</v>
      </c>
      <c r="Y75" s="27" t="s">
        <v>7</v>
      </c>
      <c r="Z75" s="33">
        <v>4</v>
      </c>
      <c r="AA75" s="216">
        <v>10</v>
      </c>
      <c r="AB75" s="408" t="s">
        <v>52</v>
      </c>
      <c r="AC75" s="409"/>
      <c r="AD75" s="409"/>
      <c r="AE75" s="410"/>
    </row>
    <row r="76" spans="1:32" ht="15.75" customHeight="1">
      <c r="A76" s="510"/>
      <c r="B76" s="163">
        <v>11</v>
      </c>
      <c r="C76" s="357"/>
      <c r="D76" s="357"/>
      <c r="E76" s="357"/>
      <c r="F76" s="358"/>
      <c r="G76" s="159">
        <v>11</v>
      </c>
      <c r="H76" s="243" t="s">
        <v>14</v>
      </c>
      <c r="I76" s="172" t="str">
        <f>'[1]MATH 5'!$C$37</f>
        <v>عون سليمة</v>
      </c>
      <c r="J76" s="244" t="s">
        <v>7</v>
      </c>
      <c r="K76" s="145">
        <v>12</v>
      </c>
      <c r="L76" s="245">
        <v>11</v>
      </c>
      <c r="M76" s="246"/>
      <c r="N76" s="246"/>
      <c r="O76" s="244" t="s">
        <v>7</v>
      </c>
      <c r="P76" s="36"/>
      <c r="Q76" s="241">
        <v>11</v>
      </c>
      <c r="R76" s="447" t="s">
        <v>57</v>
      </c>
      <c r="S76" s="448"/>
      <c r="T76" s="448"/>
      <c r="U76" s="448"/>
      <c r="V76" s="388" t="s">
        <v>108</v>
      </c>
      <c r="W76" s="388"/>
      <c r="X76" s="388"/>
      <c r="Y76" s="388"/>
      <c r="Z76" s="389"/>
      <c r="AA76" s="216">
        <v>11</v>
      </c>
      <c r="AB76" s="408"/>
      <c r="AC76" s="409"/>
      <c r="AD76" s="409"/>
      <c r="AE76" s="410"/>
    </row>
    <row r="77" spans="1:32" ht="16.5" customHeight="1">
      <c r="A77" s="510"/>
      <c r="B77" s="163">
        <v>12</v>
      </c>
      <c r="C77" s="361" t="s">
        <v>19</v>
      </c>
      <c r="D77" s="361"/>
      <c r="E77" s="361"/>
      <c r="F77" s="362"/>
      <c r="G77" s="164">
        <v>12</v>
      </c>
      <c r="H77" s="483" t="s">
        <v>57</v>
      </c>
      <c r="I77" s="484"/>
      <c r="J77" s="484"/>
      <c r="K77" s="448"/>
      <c r="L77" s="388" t="s">
        <v>108</v>
      </c>
      <c r="M77" s="388"/>
      <c r="N77" s="388"/>
      <c r="O77" s="388"/>
      <c r="P77" s="389"/>
      <c r="Q77" s="164">
        <v>12</v>
      </c>
      <c r="R77" s="161"/>
      <c r="S77" s="161"/>
      <c r="T77" s="247"/>
      <c r="U77" s="148"/>
      <c r="V77" s="248">
        <v>12</v>
      </c>
      <c r="W77" s="161"/>
      <c r="X77" s="161"/>
      <c r="Y77" s="15" t="s">
        <v>7</v>
      </c>
      <c r="Z77" s="148"/>
      <c r="AA77" s="216">
        <v>12</v>
      </c>
      <c r="AB77" s="411"/>
      <c r="AC77" s="412"/>
      <c r="AD77" s="412"/>
      <c r="AE77" s="413"/>
    </row>
    <row r="78" spans="1:32" ht="16.5" customHeight="1">
      <c r="A78" s="510"/>
      <c r="B78" s="163">
        <v>13</v>
      </c>
      <c r="C78" s="367"/>
      <c r="D78" s="367"/>
      <c r="E78" s="367"/>
      <c r="F78" s="368"/>
      <c r="G78" s="123"/>
      <c r="H78" s="125"/>
      <c r="I78" s="125"/>
      <c r="J78" s="125"/>
      <c r="K78" s="124"/>
      <c r="L78" s="164">
        <v>13</v>
      </c>
      <c r="M78" s="166"/>
      <c r="N78" s="166"/>
      <c r="O78" s="27" t="s">
        <v>7</v>
      </c>
      <c r="P78" s="33"/>
      <c r="Q78" s="164">
        <v>13</v>
      </c>
      <c r="R78" s="379" t="s">
        <v>121</v>
      </c>
      <c r="S78" s="380"/>
      <c r="T78" s="380"/>
      <c r="U78" s="381"/>
      <c r="V78" s="248">
        <v>13</v>
      </c>
      <c r="W78" s="379" t="s">
        <v>111</v>
      </c>
      <c r="X78" s="380"/>
      <c r="Y78" s="380"/>
      <c r="Z78" s="381"/>
      <c r="AA78" s="159">
        <v>13</v>
      </c>
      <c r="AB78" s="15"/>
      <c r="AC78" s="15"/>
      <c r="AD78" s="15" t="s">
        <v>7</v>
      </c>
      <c r="AE78" s="43"/>
    </row>
    <row r="79" spans="1:32" ht="16.5" customHeight="1">
      <c r="A79" s="510"/>
      <c r="B79" s="159">
        <v>14</v>
      </c>
      <c r="C79" s="249"/>
      <c r="D79" s="249"/>
      <c r="E79" s="15" t="s">
        <v>7</v>
      </c>
      <c r="F79" s="121"/>
      <c r="G79" s="130"/>
      <c r="H79" s="416" t="s">
        <v>46</v>
      </c>
      <c r="I79" s="416"/>
      <c r="J79" s="122"/>
      <c r="K79" s="129"/>
      <c r="L79" s="163">
        <v>14</v>
      </c>
      <c r="M79" s="166"/>
      <c r="N79" s="166"/>
      <c r="O79" s="27" t="s">
        <v>7</v>
      </c>
      <c r="P79" s="33"/>
      <c r="Q79" s="164">
        <v>14</v>
      </c>
      <c r="R79" s="382"/>
      <c r="S79" s="383"/>
      <c r="T79" s="383"/>
      <c r="U79" s="384"/>
      <c r="V79" s="248">
        <v>14</v>
      </c>
      <c r="W79" s="382"/>
      <c r="X79" s="383"/>
      <c r="Y79" s="383"/>
      <c r="Z79" s="384"/>
      <c r="AA79" s="163">
        <v>14</v>
      </c>
      <c r="AB79" s="27"/>
      <c r="AC79" s="27"/>
      <c r="AD79" s="27" t="s">
        <v>7</v>
      </c>
      <c r="AE79" s="41"/>
    </row>
    <row r="80" spans="1:32" ht="15.75" customHeight="1">
      <c r="A80" s="510"/>
      <c r="B80" s="163">
        <v>15</v>
      </c>
      <c r="C80" s="59" t="s">
        <v>85</v>
      </c>
      <c r="D80" s="99" t="str">
        <f>'[1]Informatique 4'!$C$10</f>
        <v>خشعي عبد الحق</v>
      </c>
      <c r="E80" s="15" t="s">
        <v>7</v>
      </c>
      <c r="F80" s="33">
        <v>33</v>
      </c>
      <c r="G80" s="122"/>
      <c r="H80" s="416"/>
      <c r="I80" s="416"/>
      <c r="J80" s="122"/>
      <c r="K80" s="129"/>
      <c r="L80" s="163">
        <v>15</v>
      </c>
      <c r="M80" s="166"/>
      <c r="N80" s="166"/>
      <c r="O80" s="27" t="s">
        <v>7</v>
      </c>
      <c r="P80" s="33"/>
      <c r="Q80" s="164">
        <v>15</v>
      </c>
      <c r="R80" s="382" t="str">
        <f>'[1]Génie Mécanique'!$C$334</f>
        <v>لمادي فاطمة الزهراء</v>
      </c>
      <c r="S80" s="383"/>
      <c r="T80" s="383"/>
      <c r="U80" s="384"/>
      <c r="V80" s="248">
        <v>15</v>
      </c>
      <c r="W80" s="382" t="str">
        <f>'[2]Génie Mécanique'!$C$145</f>
        <v>بخوش خالد</v>
      </c>
      <c r="X80" s="383"/>
      <c r="Y80" s="383"/>
      <c r="Z80" s="384"/>
      <c r="AA80" s="163">
        <v>15</v>
      </c>
      <c r="AB80" s="27"/>
      <c r="AC80" s="27"/>
      <c r="AD80" s="27" t="s">
        <v>7</v>
      </c>
      <c r="AE80" s="41"/>
    </row>
    <row r="81" spans="1:47" ht="18.75" customHeight="1">
      <c r="A81" s="510"/>
      <c r="B81" s="163">
        <v>16</v>
      </c>
      <c r="C81" s="221"/>
      <c r="D81" s="221"/>
      <c r="E81" s="15" t="s">
        <v>7</v>
      </c>
      <c r="F81" s="33"/>
      <c r="G81" s="130"/>
      <c r="H81" s="416" t="s">
        <v>47</v>
      </c>
      <c r="I81" s="416"/>
      <c r="J81" s="122"/>
      <c r="K81" s="129"/>
      <c r="L81" s="185">
        <v>16</v>
      </c>
      <c r="M81" s="250"/>
      <c r="N81" s="250"/>
      <c r="O81" s="191" t="s">
        <v>7</v>
      </c>
      <c r="P81" s="145"/>
      <c r="Q81" s="164">
        <v>16</v>
      </c>
      <c r="R81" s="319" t="s">
        <v>10</v>
      </c>
      <c r="S81" s="320"/>
      <c r="T81" s="320"/>
      <c r="U81" s="321"/>
      <c r="V81" s="248">
        <v>16</v>
      </c>
      <c r="W81" s="319" t="s">
        <v>10</v>
      </c>
      <c r="X81" s="320"/>
      <c r="Y81" s="320"/>
      <c r="Z81" s="321"/>
      <c r="AA81" s="163">
        <v>16</v>
      </c>
      <c r="AB81" s="27"/>
      <c r="AC81" s="27"/>
      <c r="AD81" s="27" t="s">
        <v>7</v>
      </c>
      <c r="AE81" s="41"/>
    </row>
    <row r="82" spans="1:47" ht="18.75" customHeight="1">
      <c r="A82" s="510"/>
      <c r="B82" s="163">
        <v>17</v>
      </c>
      <c r="C82" s="208" t="s">
        <v>21</v>
      </c>
      <c r="D82" s="209" t="str">
        <f>'[1]MATH 4'!$C$10</f>
        <v>زغدودي كاظم</v>
      </c>
      <c r="E82" s="15" t="s">
        <v>7</v>
      </c>
      <c r="F82" s="33">
        <v>7</v>
      </c>
      <c r="G82" s="130"/>
      <c r="H82" s="416"/>
      <c r="I82" s="416"/>
      <c r="J82" s="122"/>
      <c r="K82" s="129"/>
      <c r="L82" s="185">
        <v>17</v>
      </c>
      <c r="M82" s="420" t="s">
        <v>102</v>
      </c>
      <c r="N82" s="421"/>
      <c r="O82" s="421"/>
      <c r="P82" s="422"/>
      <c r="Q82" s="164">
        <v>17</v>
      </c>
      <c r="R82" s="166"/>
      <c r="S82" s="166"/>
      <c r="T82" s="27" t="s">
        <v>7</v>
      </c>
      <c r="U82" s="33"/>
      <c r="V82" s="159">
        <v>17</v>
      </c>
      <c r="W82" s="214"/>
      <c r="X82" s="214"/>
      <c r="Y82" s="15" t="s">
        <v>7</v>
      </c>
      <c r="Z82" s="148"/>
      <c r="AA82" s="163">
        <v>17</v>
      </c>
      <c r="AB82" s="27"/>
      <c r="AC82" s="27"/>
      <c r="AD82" s="27" t="s">
        <v>7</v>
      </c>
      <c r="AE82" s="41"/>
    </row>
    <row r="83" spans="1:47" ht="19.5" customHeight="1">
      <c r="A83" s="510"/>
      <c r="B83" s="163">
        <v>18</v>
      </c>
      <c r="C83" s="166"/>
      <c r="D83" s="166"/>
      <c r="E83" s="15" t="s">
        <v>7</v>
      </c>
      <c r="F83" s="33"/>
      <c r="G83" s="130"/>
      <c r="H83" s="122"/>
      <c r="I83" s="122"/>
      <c r="J83" s="122"/>
      <c r="K83" s="129"/>
      <c r="L83" s="185">
        <v>18</v>
      </c>
      <c r="M83" s="423"/>
      <c r="N83" s="424"/>
      <c r="O83" s="424"/>
      <c r="P83" s="425"/>
      <c r="Q83" s="163">
        <v>18</v>
      </c>
      <c r="R83" s="171"/>
      <c r="S83" s="171"/>
      <c r="T83" s="27" t="s">
        <v>7</v>
      </c>
      <c r="U83" s="33"/>
      <c r="V83" s="163">
        <v>18</v>
      </c>
      <c r="W83" s="166"/>
      <c r="X83" s="166"/>
      <c r="Y83" s="27" t="s">
        <v>7</v>
      </c>
      <c r="Z83" s="33"/>
      <c r="AA83" s="163">
        <v>18</v>
      </c>
      <c r="AB83" s="27"/>
      <c r="AC83" s="27"/>
      <c r="AD83" s="27" t="s">
        <v>7</v>
      </c>
      <c r="AE83" s="41"/>
    </row>
    <row r="84" spans="1:47" ht="19.5" customHeight="1">
      <c r="A84" s="510"/>
      <c r="B84" s="163">
        <v>19</v>
      </c>
      <c r="C84" s="284"/>
      <c r="D84" s="206"/>
      <c r="E84" s="15" t="s">
        <v>7</v>
      </c>
      <c r="F84" s="33"/>
      <c r="G84" s="130"/>
      <c r="H84" s="416" t="str">
        <f>'[1]MATH 4'!$C$10</f>
        <v>زغدودي كاظم</v>
      </c>
      <c r="I84" s="416"/>
      <c r="J84" s="122"/>
      <c r="K84" s="129"/>
      <c r="L84" s="185">
        <v>19</v>
      </c>
      <c r="M84" s="423" t="str">
        <f>'[1]Génie Civil'!$C$145</f>
        <v>لعموري بشير</v>
      </c>
      <c r="N84" s="424"/>
      <c r="O84" s="424"/>
      <c r="P84" s="425"/>
      <c r="Q84" s="163">
        <v>19</v>
      </c>
      <c r="R84" s="171"/>
      <c r="S84" s="171"/>
      <c r="T84" s="27" t="s">
        <v>7</v>
      </c>
      <c r="U84" s="33"/>
      <c r="V84" s="164">
        <v>19</v>
      </c>
      <c r="W84" s="166"/>
      <c r="X84" s="166"/>
      <c r="Y84" s="27" t="s">
        <v>7</v>
      </c>
      <c r="Z84" s="33"/>
      <c r="AA84" s="163">
        <v>19</v>
      </c>
      <c r="AB84" s="27"/>
      <c r="AC84" s="27"/>
      <c r="AD84" s="27" t="s">
        <v>7</v>
      </c>
      <c r="AE84" s="41"/>
    </row>
    <row r="85" spans="1:47" ht="19.5" customHeight="1">
      <c r="A85" s="510"/>
      <c r="B85" s="163">
        <v>20</v>
      </c>
      <c r="C85" s="166"/>
      <c r="D85" s="166"/>
      <c r="E85" s="15" t="s">
        <v>7</v>
      </c>
      <c r="F85" s="33"/>
      <c r="G85" s="130"/>
      <c r="H85" s="122"/>
      <c r="I85" s="122"/>
      <c r="J85" s="122"/>
      <c r="K85" s="129"/>
      <c r="L85" s="185">
        <v>20</v>
      </c>
      <c r="M85" s="417" t="s">
        <v>19</v>
      </c>
      <c r="N85" s="418"/>
      <c r="O85" s="418"/>
      <c r="P85" s="419"/>
      <c r="Q85" s="163">
        <v>20</v>
      </c>
      <c r="R85" s="37"/>
      <c r="S85" s="38"/>
      <c r="T85" s="27" t="s">
        <v>7</v>
      </c>
      <c r="U85" s="33"/>
      <c r="V85" s="164">
        <v>20</v>
      </c>
      <c r="W85" s="449" t="s">
        <v>157</v>
      </c>
      <c r="X85" s="450"/>
      <c r="Y85" s="450"/>
      <c r="Z85" s="450"/>
      <c r="AA85" s="395" t="s">
        <v>139</v>
      </c>
      <c r="AB85" s="395"/>
      <c r="AC85" s="395"/>
      <c r="AD85" s="395"/>
      <c r="AE85" s="396"/>
    </row>
    <row r="86" spans="1:47" s="193" customFormat="1" ht="19.5" customHeight="1" thickBot="1">
      <c r="A86" s="511"/>
      <c r="B86" s="189">
        <v>21</v>
      </c>
      <c r="C86" s="46" t="s">
        <v>40</v>
      </c>
      <c r="D86" s="47" t="str">
        <f>'[1]Génie Mécanique'!$C$361</f>
        <v>وناس كريمة</v>
      </c>
      <c r="E86" s="192" t="s">
        <v>7</v>
      </c>
      <c r="F86" s="39">
        <v>12</v>
      </c>
      <c r="G86" s="127"/>
      <c r="H86" s="126"/>
      <c r="I86" s="126"/>
      <c r="J86" s="126"/>
      <c r="K86" s="128"/>
      <c r="L86" s="229">
        <v>21</v>
      </c>
      <c r="M86" s="213"/>
      <c r="N86" s="213"/>
      <c r="O86" s="192" t="s">
        <v>7</v>
      </c>
      <c r="P86" s="39"/>
      <c r="Q86" s="251">
        <v>21</v>
      </c>
      <c r="R86" s="426" t="s">
        <v>122</v>
      </c>
      <c r="S86" s="427"/>
      <c r="T86" s="427"/>
      <c r="U86" s="427"/>
      <c r="V86" s="588" t="s">
        <v>141</v>
      </c>
      <c r="W86" s="588"/>
      <c r="X86" s="588"/>
      <c r="Y86" s="588"/>
      <c r="Z86" s="589"/>
      <c r="AA86" s="252">
        <v>21</v>
      </c>
      <c r="AB86" s="22"/>
      <c r="AC86" s="22"/>
      <c r="AD86" s="192" t="s">
        <v>7</v>
      </c>
      <c r="AE86" s="42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</row>
    <row r="87" spans="1:47" ht="16.5" customHeight="1" thickTop="1">
      <c r="A87" s="509" t="s">
        <v>27</v>
      </c>
      <c r="B87" s="560" t="s">
        <v>42</v>
      </c>
      <c r="C87" s="561"/>
      <c r="D87" s="561"/>
      <c r="E87" s="561"/>
      <c r="F87" s="562"/>
      <c r="G87" s="159">
        <v>1</v>
      </c>
      <c r="H87" s="94" t="s">
        <v>16</v>
      </c>
      <c r="I87" s="95" t="str">
        <f>'[1]Génie ELCT'!$C$307</f>
        <v>درغال حميد</v>
      </c>
      <c r="J87" s="15" t="s">
        <v>7</v>
      </c>
      <c r="K87" s="16">
        <v>11</v>
      </c>
      <c r="L87" s="1">
        <v>1</v>
      </c>
      <c r="M87" s="485" t="s">
        <v>68</v>
      </c>
      <c r="N87" s="486"/>
      <c r="O87" s="486"/>
      <c r="P87" s="487"/>
      <c r="Q87" s="159">
        <v>1</v>
      </c>
      <c r="R87" s="15"/>
      <c r="S87" s="15"/>
      <c r="T87" s="15" t="s">
        <v>7</v>
      </c>
      <c r="U87" s="148"/>
      <c r="V87" s="373" t="s">
        <v>125</v>
      </c>
      <c r="W87" s="374"/>
      <c r="X87" s="374"/>
      <c r="Y87" s="374"/>
      <c r="Z87" s="375"/>
      <c r="AA87" s="159">
        <v>1</v>
      </c>
      <c r="AB87" s="15"/>
      <c r="AC87" s="15"/>
      <c r="AD87" s="15" t="s">
        <v>7</v>
      </c>
      <c r="AE87" s="48"/>
    </row>
    <row r="88" spans="1:47">
      <c r="A88" s="510"/>
      <c r="B88" s="563"/>
      <c r="C88" s="564"/>
      <c r="D88" s="564"/>
      <c r="E88" s="564"/>
      <c r="F88" s="565"/>
      <c r="G88" s="163">
        <v>2</v>
      </c>
      <c r="H88" s="174" t="s">
        <v>13</v>
      </c>
      <c r="I88" s="253" t="str">
        <f>'[1]Génie ELCT'!$C$226</f>
        <v>وغلانت سلوى</v>
      </c>
      <c r="J88" s="27" t="s">
        <v>7</v>
      </c>
      <c r="K88" s="33">
        <v>7</v>
      </c>
      <c r="L88" s="1">
        <v>2</v>
      </c>
      <c r="M88" s="488"/>
      <c r="N88" s="489"/>
      <c r="O88" s="489"/>
      <c r="P88" s="490"/>
      <c r="Q88" s="163">
        <v>2</v>
      </c>
      <c r="R88" s="27"/>
      <c r="S88" s="27"/>
      <c r="T88" s="27" t="s">
        <v>7</v>
      </c>
      <c r="U88" s="33"/>
      <c r="V88" s="376"/>
      <c r="W88" s="377"/>
      <c r="X88" s="377"/>
      <c r="Y88" s="377"/>
      <c r="Z88" s="378"/>
      <c r="AA88" s="163">
        <v>2</v>
      </c>
      <c r="AB88" s="27"/>
      <c r="AC88" s="27"/>
      <c r="AD88" s="27" t="s">
        <v>7</v>
      </c>
      <c r="AE88" s="41"/>
    </row>
    <row r="89" spans="1:47" ht="15.75" customHeight="1">
      <c r="A89" s="510"/>
      <c r="B89" s="563"/>
      <c r="C89" s="564"/>
      <c r="D89" s="564"/>
      <c r="E89" s="564"/>
      <c r="F89" s="565"/>
      <c r="G89" s="163">
        <v>3</v>
      </c>
      <c r="H89" s="254"/>
      <c r="I89" s="254"/>
      <c r="J89" s="27" t="s">
        <v>7</v>
      </c>
      <c r="K89" s="33"/>
      <c r="L89" s="1">
        <v>3</v>
      </c>
      <c r="M89" s="488" t="str">
        <f>'[1]Génie ELCT'!$C$172</f>
        <v>هنداوي منيرة</v>
      </c>
      <c r="N89" s="489"/>
      <c r="O89" s="489"/>
      <c r="P89" s="490"/>
      <c r="Q89" s="163">
        <v>3</v>
      </c>
      <c r="R89" s="166"/>
      <c r="S89" s="27"/>
      <c r="T89" s="27" t="s">
        <v>7</v>
      </c>
      <c r="U89" s="33"/>
      <c r="V89" s="576" t="str">
        <f>'[1]Génie Civil'!$C$253</f>
        <v>الصادق فيه</v>
      </c>
      <c r="W89" s="577"/>
      <c r="X89" s="577"/>
      <c r="Y89" s="577"/>
      <c r="Z89" s="578"/>
      <c r="AA89" s="163">
        <v>3</v>
      </c>
      <c r="AB89" s="27"/>
      <c r="AC89" s="27"/>
      <c r="AD89" s="27" t="s">
        <v>7</v>
      </c>
      <c r="AE89" s="41"/>
    </row>
    <row r="90" spans="1:47" ht="15.75">
      <c r="A90" s="510"/>
      <c r="B90" s="163">
        <v>4</v>
      </c>
      <c r="C90" s="28" t="s">
        <v>44</v>
      </c>
      <c r="D90" s="28" t="str">
        <f>'[2]Génie ELCT'!$C$577</f>
        <v>بن علية خالد</v>
      </c>
      <c r="E90" s="27" t="s">
        <v>7</v>
      </c>
      <c r="F90" s="33">
        <v>3</v>
      </c>
      <c r="G90" s="163">
        <v>4</v>
      </c>
      <c r="H90" s="133" t="s">
        <v>41</v>
      </c>
      <c r="I90" s="134" t="str">
        <f>'[1]Génie Civil'!$C$226</f>
        <v>زعتر عبد الله</v>
      </c>
      <c r="J90" s="27" t="s">
        <v>7</v>
      </c>
      <c r="K90" s="33">
        <v>10</v>
      </c>
      <c r="L90" s="1">
        <v>4</v>
      </c>
      <c r="M90" s="445" t="s">
        <v>18</v>
      </c>
      <c r="N90" s="491"/>
      <c r="O90" s="491"/>
      <c r="P90" s="492"/>
      <c r="Q90" s="164">
        <v>4</v>
      </c>
      <c r="R90" s="3"/>
      <c r="S90" s="3"/>
      <c r="T90" s="27" t="s">
        <v>7</v>
      </c>
      <c r="U90" s="33"/>
      <c r="V90" s="566" t="s">
        <v>19</v>
      </c>
      <c r="W90" s="567"/>
      <c r="X90" s="567"/>
      <c r="Y90" s="567"/>
      <c r="Z90" s="568"/>
      <c r="AA90" s="163">
        <v>4</v>
      </c>
      <c r="AB90" s="27"/>
      <c r="AC90" s="27"/>
      <c r="AD90" s="27" t="s">
        <v>7</v>
      </c>
      <c r="AE90" s="41"/>
    </row>
    <row r="91" spans="1:47" ht="15.75" customHeight="1">
      <c r="A91" s="510"/>
      <c r="B91" s="159">
        <v>5</v>
      </c>
      <c r="C91" s="581" t="s">
        <v>144</v>
      </c>
      <c r="D91" s="582"/>
      <c r="E91" s="582"/>
      <c r="F91" s="582"/>
      <c r="G91" s="582"/>
      <c r="H91" s="582"/>
      <c r="I91" s="582"/>
      <c r="J91" s="582"/>
      <c r="K91" s="583"/>
      <c r="L91" s="1">
        <v>5</v>
      </c>
      <c r="M91" s="528" t="s">
        <v>154</v>
      </c>
      <c r="N91" s="528"/>
      <c r="O91" s="528"/>
      <c r="P91" s="528"/>
      <c r="Q91" s="528"/>
      <c r="R91" s="528"/>
      <c r="S91" s="528"/>
      <c r="T91" s="528"/>
      <c r="U91" s="575"/>
      <c r="V91" s="255"/>
      <c r="W91" s="166"/>
      <c r="X91" s="166"/>
      <c r="Y91" s="27" t="s">
        <v>7</v>
      </c>
      <c r="Z91" s="33"/>
      <c r="AA91" s="27">
        <v>5</v>
      </c>
      <c r="AB91" s="27"/>
      <c r="AC91" s="27"/>
      <c r="AD91" s="27" t="s">
        <v>7</v>
      </c>
      <c r="AE91" s="41"/>
    </row>
    <row r="92" spans="1:47" ht="15.75" customHeight="1">
      <c r="A92" s="510"/>
      <c r="B92" s="163">
        <v>6</v>
      </c>
      <c r="C92" s="31"/>
      <c r="D92" s="31"/>
      <c r="E92" s="27" t="s">
        <v>7</v>
      </c>
      <c r="F92" s="33"/>
      <c r="G92" s="164">
        <v>6</v>
      </c>
      <c r="H92" s="332" t="s">
        <v>143</v>
      </c>
      <c r="I92" s="306"/>
      <c r="J92" s="306"/>
      <c r="K92" s="306"/>
      <c r="L92" s="306"/>
      <c r="M92" s="306"/>
      <c r="N92" s="306"/>
      <c r="O92" s="306"/>
      <c r="P92" s="497"/>
      <c r="Q92" s="248">
        <v>6</v>
      </c>
      <c r="R92" s="550" t="s">
        <v>82</v>
      </c>
      <c r="S92" s="550"/>
      <c r="T92" s="550"/>
      <c r="U92" s="550"/>
      <c r="V92" s="550"/>
      <c r="W92" s="550"/>
      <c r="X92" s="550"/>
      <c r="Y92" s="550"/>
      <c r="Z92" s="551"/>
      <c r="AA92" s="163">
        <v>6</v>
      </c>
      <c r="AB92" s="27"/>
      <c r="AC92" s="27"/>
      <c r="AD92" s="27" t="s">
        <v>7</v>
      </c>
      <c r="AE92" s="41"/>
    </row>
    <row r="93" spans="1:47" ht="15.75" customHeight="1">
      <c r="A93" s="510"/>
      <c r="B93" s="163">
        <v>7</v>
      </c>
      <c r="C93" s="523" t="s">
        <v>62</v>
      </c>
      <c r="D93" s="524"/>
      <c r="E93" s="414" t="s">
        <v>7</v>
      </c>
      <c r="F93" s="481">
        <v>4</v>
      </c>
      <c r="G93" s="164">
        <v>7</v>
      </c>
      <c r="H93" s="438" t="s">
        <v>146</v>
      </c>
      <c r="I93" s="439"/>
      <c r="J93" s="479" t="s">
        <v>7</v>
      </c>
      <c r="K93" s="481">
        <v>4</v>
      </c>
      <c r="L93" s="159">
        <v>7</v>
      </c>
      <c r="M93" s="161"/>
      <c r="N93" s="161"/>
      <c r="O93" s="15" t="s">
        <v>7</v>
      </c>
      <c r="P93" s="33"/>
      <c r="Q93" s="164">
        <v>7</v>
      </c>
      <c r="R93" s="27"/>
      <c r="S93" s="27"/>
      <c r="T93" s="27" t="s">
        <v>7</v>
      </c>
      <c r="U93" s="33"/>
      <c r="V93" s="164">
        <v>7</v>
      </c>
      <c r="W93" s="27"/>
      <c r="X93" s="27"/>
      <c r="Y93" s="27" t="s">
        <v>7</v>
      </c>
      <c r="Z93" s="33"/>
      <c r="AA93" s="27">
        <v>7</v>
      </c>
      <c r="AB93" s="27"/>
      <c r="AC93" s="256"/>
      <c r="AD93" s="27" t="s">
        <v>7</v>
      </c>
      <c r="AE93" s="41"/>
      <c r="AF93" s="1"/>
      <c r="AG93" s="1"/>
      <c r="AH93" s="257"/>
      <c r="AI93" s="258"/>
      <c r="AJ93" s="257"/>
    </row>
    <row r="94" spans="1:47" ht="15" customHeight="1">
      <c r="A94" s="510"/>
      <c r="B94" s="163">
        <v>8</v>
      </c>
      <c r="C94" s="525" t="str">
        <f>'[1]Génie ELCT'!$C$37</f>
        <v>سليم عبد السلام</v>
      </c>
      <c r="D94" s="526"/>
      <c r="E94" s="415"/>
      <c r="F94" s="482"/>
      <c r="G94" s="164">
        <v>8</v>
      </c>
      <c r="H94" s="440" t="str">
        <f>'[2]Génie ELCT'!$C$64</f>
        <v>سعدي رمزي</v>
      </c>
      <c r="I94" s="441"/>
      <c r="J94" s="480"/>
      <c r="K94" s="482"/>
      <c r="L94" s="164">
        <v>8</v>
      </c>
      <c r="M94" s="174" t="s">
        <v>13</v>
      </c>
      <c r="N94" s="253" t="str">
        <f>'[1]Génie ELCT'!$C$226</f>
        <v>وغلانت سلوى</v>
      </c>
      <c r="O94" s="27" t="s">
        <v>7</v>
      </c>
      <c r="P94" s="33">
        <v>4</v>
      </c>
      <c r="Q94" s="164">
        <v>8</v>
      </c>
      <c r="R94" s="27"/>
      <c r="S94" s="27"/>
      <c r="T94" s="27" t="s">
        <v>7</v>
      </c>
      <c r="U94" s="33"/>
      <c r="V94" s="163">
        <v>8</v>
      </c>
      <c r="W94" s="166"/>
      <c r="X94" s="166"/>
      <c r="Y94" s="27" t="s">
        <v>7</v>
      </c>
      <c r="Z94" s="33"/>
      <c r="AA94" s="27">
        <v>8</v>
      </c>
      <c r="AB94" s="166"/>
      <c r="AC94" s="166"/>
      <c r="AD94" s="27" t="s">
        <v>7</v>
      </c>
      <c r="AE94" s="41"/>
      <c r="AF94" s="1"/>
      <c r="AG94" s="1"/>
      <c r="AH94" s="1"/>
      <c r="AI94" s="258"/>
      <c r="AJ94" s="1"/>
    </row>
    <row r="95" spans="1:47" ht="15.75" customHeight="1">
      <c r="A95" s="510"/>
      <c r="B95" s="163">
        <v>9</v>
      </c>
      <c r="C95" s="540" t="s">
        <v>75</v>
      </c>
      <c r="D95" s="541"/>
      <c r="E95" s="541"/>
      <c r="F95" s="542"/>
      <c r="G95" s="163">
        <v>9</v>
      </c>
      <c r="H95" s="259" t="s">
        <v>13</v>
      </c>
      <c r="I95" s="135" t="str">
        <f>'[1]Génie ELCT'!$C$199</f>
        <v>نبار حنان</v>
      </c>
      <c r="J95" s="15" t="s">
        <v>7</v>
      </c>
      <c r="K95" s="148">
        <v>12</v>
      </c>
      <c r="L95" s="159">
        <v>9</v>
      </c>
      <c r="M95" s="438" t="s">
        <v>69</v>
      </c>
      <c r="N95" s="439"/>
      <c r="O95" s="572" t="s">
        <v>7</v>
      </c>
      <c r="P95" s="481">
        <v>5</v>
      </c>
      <c r="Q95" s="164">
        <v>9</v>
      </c>
      <c r="T95" s="27" t="s">
        <v>7</v>
      </c>
      <c r="V95" s="164">
        <v>9</v>
      </c>
      <c r="W95" s="27"/>
      <c r="X95" s="27"/>
      <c r="Y95" s="27" t="s">
        <v>7</v>
      </c>
      <c r="Z95" s="33"/>
      <c r="AA95" s="27">
        <v>9</v>
      </c>
      <c r="AB95" s="27"/>
      <c r="AC95" s="27"/>
      <c r="AD95" s="27" t="s">
        <v>7</v>
      </c>
      <c r="AE95" s="41"/>
      <c r="AF95" s="1"/>
      <c r="AG95" s="1"/>
      <c r="AH95" s="1"/>
      <c r="AI95" s="258"/>
      <c r="AJ95" s="1"/>
    </row>
    <row r="96" spans="1:47" ht="15" customHeight="1">
      <c r="A96" s="510"/>
      <c r="B96" s="163">
        <v>10</v>
      </c>
      <c r="C96" s="69" t="str">
        <f>'[1]Génie ELCT'!$C$307</f>
        <v>درغال حميد</v>
      </c>
      <c r="D96" s="538" t="s">
        <v>10</v>
      </c>
      <c r="E96" s="538"/>
      <c r="F96" s="539"/>
      <c r="G96" s="163">
        <v>10</v>
      </c>
      <c r="H96" s="70" t="s">
        <v>79</v>
      </c>
      <c r="I96" s="71" t="str">
        <f>'[2]Génie ELCT'!$C$415</f>
        <v>مغربي حسينة</v>
      </c>
      <c r="J96" s="27" t="s">
        <v>7</v>
      </c>
      <c r="K96" s="33">
        <v>14</v>
      </c>
      <c r="L96" s="164">
        <v>10</v>
      </c>
      <c r="M96" s="445" t="str">
        <f>'[1]Génie ELCT'!$C$199</f>
        <v>نبار حنان</v>
      </c>
      <c r="N96" s="446"/>
      <c r="O96" s="573"/>
      <c r="P96" s="482"/>
      <c r="Q96" s="163">
        <v>10</v>
      </c>
      <c r="T96" s="27" t="s">
        <v>7</v>
      </c>
      <c r="V96" s="164">
        <v>10</v>
      </c>
      <c r="W96" s="27"/>
      <c r="X96" s="27"/>
      <c r="Y96" s="27" t="s">
        <v>7</v>
      </c>
      <c r="Z96" s="33"/>
      <c r="AA96" s="27">
        <v>10</v>
      </c>
      <c r="AB96" s="27"/>
      <c r="AC96" s="27"/>
      <c r="AD96" s="27" t="s">
        <v>7</v>
      </c>
      <c r="AE96" s="41"/>
      <c r="AF96" s="1"/>
      <c r="AG96" s="1"/>
      <c r="AH96" s="1"/>
      <c r="AI96" s="258"/>
      <c r="AJ96" s="1"/>
    </row>
    <row r="97" spans="1:47" ht="15.75" customHeight="1">
      <c r="A97" s="510"/>
      <c r="B97" s="163">
        <v>11</v>
      </c>
      <c r="C97" s="521" t="s">
        <v>56</v>
      </c>
      <c r="D97" s="522"/>
      <c r="E97" s="63"/>
      <c r="F97" s="64"/>
      <c r="G97" s="163">
        <v>11</v>
      </c>
      <c r="H97" s="166"/>
      <c r="I97" s="6"/>
      <c r="J97" s="27" t="s">
        <v>7</v>
      </c>
      <c r="K97" s="33"/>
      <c r="L97" s="164">
        <v>11</v>
      </c>
      <c r="M97" s="443" t="s">
        <v>48</v>
      </c>
      <c r="N97" s="444"/>
      <c r="O97" s="61"/>
      <c r="P97" s="61"/>
      <c r="Q97" s="164">
        <v>11</v>
      </c>
      <c r="R97" s="27"/>
      <c r="S97" s="27"/>
      <c r="T97" s="27" t="s">
        <v>7</v>
      </c>
      <c r="U97" s="33"/>
      <c r="V97" s="163">
        <v>11</v>
      </c>
      <c r="W97" s="27"/>
      <c r="X97" s="27"/>
      <c r="Y97" s="27" t="s">
        <v>7</v>
      </c>
      <c r="Z97" s="33"/>
      <c r="AA97" s="27">
        <v>11</v>
      </c>
      <c r="AB97" s="27"/>
      <c r="AC97" s="27"/>
      <c r="AD97" s="27" t="s">
        <v>7</v>
      </c>
      <c r="AE97" s="41"/>
      <c r="AF97" s="1"/>
      <c r="AG97" s="1"/>
      <c r="AH97" s="1"/>
      <c r="AI97" s="258"/>
      <c r="AJ97" s="1"/>
    </row>
    <row r="98" spans="1:47">
      <c r="A98" s="510"/>
      <c r="B98" s="163">
        <v>12</v>
      </c>
      <c r="C98" s="54" t="s">
        <v>18</v>
      </c>
      <c r="D98" s="55" t="str">
        <f>'[1]Chim Ind'!$C$145</f>
        <v>غبغوب فطيمة</v>
      </c>
      <c r="E98" s="65"/>
      <c r="F98" s="66"/>
      <c r="G98" s="163">
        <v>12</v>
      </c>
      <c r="H98" s="59" t="s">
        <v>85</v>
      </c>
      <c r="I98" s="100" t="str">
        <f>'[1]Informatique 4'!$C$64</f>
        <v>عبد الدائم مهدي</v>
      </c>
      <c r="J98" s="27" t="s">
        <v>7</v>
      </c>
      <c r="K98" s="33">
        <v>33</v>
      </c>
      <c r="L98" s="164">
        <v>12</v>
      </c>
      <c r="M98" s="62" t="s">
        <v>10</v>
      </c>
      <c r="N98" s="58" t="str">
        <f>'[1]Chim Ind'!$C$10</f>
        <v>قطاف تمام ه</v>
      </c>
      <c r="O98" s="62"/>
      <c r="P98" s="62"/>
      <c r="Q98" s="164">
        <v>12</v>
      </c>
      <c r="R98" s="166"/>
      <c r="S98" s="27"/>
      <c r="T98" s="27" t="s">
        <v>7</v>
      </c>
      <c r="U98" s="33"/>
      <c r="V98" s="163">
        <v>12</v>
      </c>
      <c r="W98" s="166"/>
      <c r="X98" s="27"/>
      <c r="Y98" s="27" t="s">
        <v>7</v>
      </c>
      <c r="Z98" s="33"/>
      <c r="AA98" s="27">
        <v>12</v>
      </c>
      <c r="AB98" s="27"/>
      <c r="AC98" s="27"/>
      <c r="AD98" s="27" t="s">
        <v>7</v>
      </c>
      <c r="AE98" s="41"/>
      <c r="AF98" s="1"/>
      <c r="AG98" s="1"/>
      <c r="AH98" s="1"/>
      <c r="AI98" s="258"/>
      <c r="AJ98" s="1"/>
    </row>
    <row r="99" spans="1:47" ht="15.75">
      <c r="A99" s="510"/>
      <c r="B99" s="163">
        <v>13</v>
      </c>
      <c r="C99" s="557" t="s">
        <v>137</v>
      </c>
      <c r="D99" s="558"/>
      <c r="E99" s="558"/>
      <c r="F99" s="558"/>
      <c r="G99" s="558"/>
      <c r="H99" s="558"/>
      <c r="I99" s="558"/>
      <c r="J99" s="558"/>
      <c r="K99" s="559"/>
      <c r="L99" s="216">
        <v>13</v>
      </c>
      <c r="M99" s="15"/>
      <c r="N99" s="15"/>
      <c r="O99" s="15" t="s">
        <v>7</v>
      </c>
      <c r="P99" s="148"/>
      <c r="Q99" s="442" t="s">
        <v>126</v>
      </c>
      <c r="R99" s="421"/>
      <c r="S99" s="421"/>
      <c r="T99" s="421"/>
      <c r="U99" s="422"/>
      <c r="V99" s="163">
        <v>13</v>
      </c>
      <c r="W99" s="166"/>
      <c r="X99" s="166"/>
      <c r="Y99" s="27" t="s">
        <v>7</v>
      </c>
      <c r="Z99" s="33"/>
      <c r="AA99" s="27">
        <v>13</v>
      </c>
      <c r="AB99" s="221"/>
      <c r="AC99" s="221"/>
      <c r="AD99" s="27" t="s">
        <v>7</v>
      </c>
      <c r="AE99" s="41"/>
      <c r="AF99" s="1"/>
      <c r="AG99" s="1"/>
      <c r="AH99" s="1"/>
      <c r="AI99" s="258"/>
      <c r="AJ99" s="1"/>
    </row>
    <row r="100" spans="1:47" ht="15.75">
      <c r="A100" s="510"/>
      <c r="B100" s="163">
        <v>14</v>
      </c>
      <c r="C100" s="59" t="s">
        <v>85</v>
      </c>
      <c r="D100" s="100" t="str">
        <f>'[1]Informatique 4'!$C$64</f>
        <v>عبد الدائم مهدي</v>
      </c>
      <c r="E100" s="15" t="s">
        <v>7</v>
      </c>
      <c r="F100" s="148">
        <v>33</v>
      </c>
      <c r="G100" s="260">
        <v>14</v>
      </c>
      <c r="H100" s="554" t="s">
        <v>142</v>
      </c>
      <c r="I100" s="555"/>
      <c r="J100" s="555"/>
      <c r="K100" s="555"/>
      <c r="L100" s="555"/>
      <c r="M100" s="555"/>
      <c r="N100" s="555"/>
      <c r="O100" s="555"/>
      <c r="P100" s="556"/>
      <c r="Q100" s="434"/>
      <c r="R100" s="424"/>
      <c r="S100" s="424"/>
      <c r="T100" s="424"/>
      <c r="U100" s="425"/>
      <c r="V100" s="163">
        <v>14</v>
      </c>
      <c r="W100" s="166"/>
      <c r="X100" s="166"/>
      <c r="Y100" s="27" t="s">
        <v>7</v>
      </c>
      <c r="Z100" s="33"/>
      <c r="AA100" s="27">
        <v>14</v>
      </c>
      <c r="AB100" s="221"/>
      <c r="AC100" s="221"/>
      <c r="AD100" s="27" t="s">
        <v>7</v>
      </c>
      <c r="AE100" s="41"/>
      <c r="AF100" s="1"/>
      <c r="AG100" s="1"/>
      <c r="AH100" s="1"/>
      <c r="AI100" s="258"/>
      <c r="AJ100" s="1"/>
    </row>
    <row r="101" spans="1:47" ht="15" customHeight="1">
      <c r="A101" s="510"/>
      <c r="B101" s="163">
        <v>15</v>
      </c>
      <c r="C101" s="218"/>
      <c r="D101" s="166"/>
      <c r="E101" s="27" t="s">
        <v>7</v>
      </c>
      <c r="F101" s="33"/>
      <c r="G101" s="163">
        <v>15</v>
      </c>
      <c r="H101" s="261" t="s">
        <v>21</v>
      </c>
      <c r="I101" s="262" t="str">
        <f>'[2]MATH 4'!$C$37</f>
        <v>برويس نسيمة</v>
      </c>
      <c r="J101" s="15" t="s">
        <v>7</v>
      </c>
      <c r="K101" s="148">
        <v>2</v>
      </c>
      <c r="L101" s="159">
        <v>15</v>
      </c>
      <c r="O101" s="15" t="s">
        <v>7</v>
      </c>
      <c r="P101" s="148"/>
      <c r="Q101" s="434"/>
      <c r="R101" s="424"/>
      <c r="S101" s="424"/>
      <c r="T101" s="424"/>
      <c r="U101" s="425"/>
      <c r="V101" s="163">
        <v>15</v>
      </c>
      <c r="W101" s="166"/>
      <c r="X101" s="166"/>
      <c r="Y101" s="27" t="s">
        <v>7</v>
      </c>
      <c r="Z101" s="33"/>
      <c r="AA101" s="27">
        <v>15</v>
      </c>
      <c r="AB101" s="221"/>
      <c r="AC101" s="221"/>
      <c r="AD101" s="27" t="s">
        <v>7</v>
      </c>
      <c r="AE101" s="41"/>
      <c r="AF101" s="1"/>
      <c r="AG101" s="1"/>
      <c r="AH101" s="1"/>
      <c r="AI101" s="258"/>
      <c r="AJ101" s="1"/>
    </row>
    <row r="102" spans="1:47">
      <c r="A102" s="510"/>
      <c r="B102" s="163">
        <v>16</v>
      </c>
      <c r="C102" s="218"/>
      <c r="D102" s="166" t="s">
        <v>28</v>
      </c>
      <c r="E102" s="27" t="s">
        <v>7</v>
      </c>
      <c r="F102" s="33"/>
      <c r="G102" s="164">
        <v>16</v>
      </c>
      <c r="H102" s="166"/>
      <c r="I102" s="166"/>
      <c r="J102" s="27" t="s">
        <v>7</v>
      </c>
      <c r="K102" s="33"/>
      <c r="L102" s="163">
        <v>16</v>
      </c>
      <c r="M102" s="166"/>
      <c r="N102" s="166"/>
      <c r="O102" s="27" t="s">
        <v>7</v>
      </c>
      <c r="P102" s="33"/>
      <c r="Q102" s="434"/>
      <c r="R102" s="424"/>
      <c r="S102" s="424"/>
      <c r="T102" s="424"/>
      <c r="U102" s="425"/>
      <c r="V102" s="163">
        <v>16</v>
      </c>
      <c r="W102" s="166"/>
      <c r="X102" s="166"/>
      <c r="Y102" s="27" t="s">
        <v>7</v>
      </c>
      <c r="Z102" s="33"/>
      <c r="AA102" s="27">
        <v>16</v>
      </c>
      <c r="AB102" s="221"/>
      <c r="AC102" s="221"/>
      <c r="AD102" s="27" t="s">
        <v>7</v>
      </c>
      <c r="AE102" s="41"/>
      <c r="AF102" s="1"/>
      <c r="AG102" s="1"/>
      <c r="AH102" s="1"/>
      <c r="AI102" s="258"/>
      <c r="AJ102" s="1"/>
    </row>
    <row r="103" spans="1:47" ht="15" customHeight="1">
      <c r="A103" s="510"/>
      <c r="B103" s="163">
        <v>17</v>
      </c>
      <c r="C103" s="218"/>
      <c r="D103" s="166"/>
      <c r="E103" s="27" t="s">
        <v>7</v>
      </c>
      <c r="F103" s="33"/>
      <c r="G103" s="164">
        <v>17</v>
      </c>
      <c r="H103" s="420" t="s">
        <v>101</v>
      </c>
      <c r="I103" s="421"/>
      <c r="J103" s="421"/>
      <c r="K103" s="422"/>
      <c r="L103" s="163">
        <v>17</v>
      </c>
      <c r="M103" s="292"/>
      <c r="N103" s="292"/>
      <c r="O103" s="27" t="s">
        <v>7</v>
      </c>
      <c r="P103" s="33"/>
      <c r="Q103" s="428" t="str">
        <f>'[1]Génie Civil'!$C$253</f>
        <v>الصادق فيه</v>
      </c>
      <c r="R103" s="429"/>
      <c r="S103" s="429"/>
      <c r="T103" s="429"/>
      <c r="U103" s="430"/>
      <c r="V103" s="163">
        <v>17</v>
      </c>
      <c r="W103" s="166"/>
      <c r="X103" s="166"/>
      <c r="Y103" s="27" t="s">
        <v>7</v>
      </c>
      <c r="Z103" s="33"/>
      <c r="AA103" s="27">
        <v>17</v>
      </c>
      <c r="AB103" s="221"/>
      <c r="AC103" s="221"/>
      <c r="AD103" s="27" t="s">
        <v>7</v>
      </c>
      <c r="AE103" s="41"/>
      <c r="AF103" s="1"/>
      <c r="AG103" s="1"/>
      <c r="AH103" s="1"/>
      <c r="AI103" s="258"/>
      <c r="AJ103" s="1"/>
    </row>
    <row r="104" spans="1:47" ht="15" customHeight="1">
      <c r="A104" s="510"/>
      <c r="B104" s="163">
        <v>18</v>
      </c>
      <c r="C104" s="218"/>
      <c r="D104" s="166"/>
      <c r="E104" s="27" t="s">
        <v>7</v>
      </c>
      <c r="F104" s="33"/>
      <c r="G104" s="164">
        <v>18</v>
      </c>
      <c r="H104" s="423"/>
      <c r="I104" s="424"/>
      <c r="J104" s="424"/>
      <c r="K104" s="425"/>
      <c r="L104" s="163">
        <v>18</v>
      </c>
      <c r="M104" s="166"/>
      <c r="N104" s="166"/>
      <c r="O104" s="27" t="s">
        <v>7</v>
      </c>
      <c r="P104" s="33"/>
      <c r="Q104" s="431"/>
      <c r="R104" s="432"/>
      <c r="S104" s="432"/>
      <c r="T104" s="432"/>
      <c r="U104" s="433"/>
      <c r="V104" s="163">
        <v>18</v>
      </c>
      <c r="W104" s="166"/>
      <c r="X104" s="166"/>
      <c r="Y104" s="27" t="s">
        <v>7</v>
      </c>
      <c r="Z104" s="33"/>
      <c r="AA104" s="27">
        <v>18</v>
      </c>
      <c r="AB104" s="221"/>
      <c r="AC104" s="221"/>
      <c r="AD104" s="27" t="s">
        <v>7</v>
      </c>
      <c r="AE104" s="41"/>
      <c r="AF104" s="1"/>
      <c r="AG104" s="1"/>
      <c r="AH104" s="1"/>
      <c r="AI104" s="258"/>
      <c r="AJ104" s="1"/>
    </row>
    <row r="105" spans="1:47" ht="15.75">
      <c r="A105" s="510"/>
      <c r="B105" s="163">
        <v>19</v>
      </c>
      <c r="C105" s="263" t="s">
        <v>21</v>
      </c>
      <c r="D105" s="264" t="str">
        <f>'[2]MATH 4'!$C$37</f>
        <v>برويس نسيمة</v>
      </c>
      <c r="E105" s="27" t="s">
        <v>7</v>
      </c>
      <c r="F105" s="33">
        <v>14</v>
      </c>
      <c r="G105" s="164">
        <v>19</v>
      </c>
      <c r="H105" s="423" t="str">
        <f>'[1]Génie Civil'!$C$118</f>
        <v>بن عمار بن خدة</v>
      </c>
      <c r="I105" s="424"/>
      <c r="J105" s="424"/>
      <c r="K105" s="425"/>
      <c r="L105" s="163">
        <v>19</v>
      </c>
      <c r="M105" s="166"/>
      <c r="N105" s="166"/>
      <c r="O105" s="27" t="s">
        <v>7</v>
      </c>
      <c r="P105" s="33"/>
      <c r="Q105" s="434" t="s">
        <v>17</v>
      </c>
      <c r="R105" s="424"/>
      <c r="S105" s="424"/>
      <c r="T105" s="424"/>
      <c r="U105" s="425"/>
      <c r="V105" s="163">
        <v>19</v>
      </c>
      <c r="W105" s="166"/>
      <c r="X105" s="166"/>
      <c r="Y105" s="27" t="s">
        <v>7</v>
      </c>
      <c r="Z105" s="33"/>
      <c r="AA105" s="27">
        <v>19</v>
      </c>
      <c r="AB105" s="221"/>
      <c r="AC105" s="221"/>
      <c r="AD105" s="27" t="s">
        <v>7</v>
      </c>
      <c r="AE105" s="41"/>
      <c r="AF105" s="1"/>
      <c r="AG105" s="1"/>
      <c r="AH105" s="1"/>
      <c r="AI105" s="258"/>
      <c r="AJ105" s="1"/>
    </row>
    <row r="106" spans="1:47" ht="18.75">
      <c r="A106" s="510"/>
      <c r="B106" s="163">
        <v>20</v>
      </c>
      <c r="C106" s="514" t="s">
        <v>21</v>
      </c>
      <c r="D106" s="516" t="str">
        <f>'[2]MATH 4'!$C$10</f>
        <v>زغدودي كاظم</v>
      </c>
      <c r="E106" s="414" t="s">
        <v>7</v>
      </c>
      <c r="F106" s="518">
        <v>7</v>
      </c>
      <c r="G106" s="164">
        <v>20</v>
      </c>
      <c r="H106" s="417" t="s">
        <v>156</v>
      </c>
      <c r="I106" s="418"/>
      <c r="J106" s="418"/>
      <c r="K106" s="419"/>
      <c r="L106" s="163">
        <v>20</v>
      </c>
      <c r="M106" s="166"/>
      <c r="N106" s="166"/>
      <c r="O106" s="27" t="s">
        <v>7</v>
      </c>
      <c r="P106" s="33"/>
      <c r="Q106" s="434"/>
      <c r="R106" s="424"/>
      <c r="S106" s="424"/>
      <c r="T106" s="424"/>
      <c r="U106" s="425"/>
      <c r="V106" s="163">
        <v>20</v>
      </c>
      <c r="W106" s="27"/>
      <c r="X106" s="27"/>
      <c r="Y106" s="27" t="s">
        <v>7</v>
      </c>
      <c r="Z106" s="33"/>
      <c r="AA106" s="27">
        <v>20</v>
      </c>
      <c r="AB106" s="14"/>
      <c r="AC106" s="14"/>
      <c r="AD106" s="27" t="s">
        <v>7</v>
      </c>
      <c r="AE106" s="41"/>
      <c r="AF106" s="1"/>
      <c r="AG106" s="1"/>
      <c r="AH106" s="1"/>
      <c r="AI106" s="258"/>
      <c r="AJ106" s="1"/>
    </row>
    <row r="107" spans="1:47" s="193" customFormat="1" ht="15.75" customHeight="1" thickBot="1">
      <c r="A107" s="511"/>
      <c r="B107" s="189">
        <v>21</v>
      </c>
      <c r="C107" s="515"/>
      <c r="D107" s="517"/>
      <c r="E107" s="520"/>
      <c r="F107" s="519"/>
      <c r="G107" s="252">
        <v>21</v>
      </c>
      <c r="H107" s="265" t="s">
        <v>39</v>
      </c>
      <c r="I107" s="136" t="str">
        <f>'[1]Génie Mécanique'!$C$307</f>
        <v>بقار عبد الحكيم</v>
      </c>
      <c r="J107" s="192" t="s">
        <v>7</v>
      </c>
      <c r="K107" s="39">
        <v>1</v>
      </c>
      <c r="L107" s="189">
        <v>21</v>
      </c>
      <c r="M107" s="266"/>
      <c r="N107" s="267"/>
      <c r="O107" s="192" t="s">
        <v>7</v>
      </c>
      <c r="P107" s="39"/>
      <c r="Q107" s="435"/>
      <c r="R107" s="436"/>
      <c r="S107" s="436"/>
      <c r="T107" s="436"/>
      <c r="U107" s="437"/>
      <c r="V107" s="189">
        <v>21</v>
      </c>
      <c r="W107" s="213"/>
      <c r="X107" s="213"/>
      <c r="Y107" s="17" t="s">
        <v>7</v>
      </c>
      <c r="Z107" s="145"/>
      <c r="AA107" s="192">
        <v>21</v>
      </c>
      <c r="AB107" s="212"/>
      <c r="AC107" s="212"/>
      <c r="AD107" s="191" t="s">
        <v>7</v>
      </c>
      <c r="AE107" s="42"/>
      <c r="AF107" s="146"/>
      <c r="AG107" s="146"/>
      <c r="AH107" s="146"/>
      <c r="AI107" s="268"/>
      <c r="AJ107" s="146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  <c r="AU107" s="168"/>
    </row>
    <row r="108" spans="1:47" ht="16.5" customHeight="1" thickTop="1">
      <c r="A108" s="269"/>
      <c r="B108" s="193"/>
      <c r="C108" s="193"/>
      <c r="D108" s="193"/>
      <c r="E108" s="270"/>
      <c r="F108" s="271"/>
      <c r="G108" s="272"/>
      <c r="H108" s="272"/>
      <c r="I108" s="272"/>
      <c r="J108" s="273"/>
      <c r="K108" s="272"/>
      <c r="L108" s="272"/>
      <c r="M108" s="272"/>
      <c r="N108" s="272"/>
      <c r="O108" s="273"/>
      <c r="P108" s="272"/>
      <c r="Q108" s="193"/>
      <c r="R108" s="271"/>
      <c r="S108" s="272"/>
      <c r="T108" s="273"/>
      <c r="U108" s="274"/>
      <c r="V108" s="274"/>
      <c r="W108" s="274"/>
      <c r="X108" s="274"/>
      <c r="Y108" s="275"/>
      <c r="Z108" s="276"/>
      <c r="AA108" s="274"/>
      <c r="AB108" s="274"/>
      <c r="AC108" s="274"/>
      <c r="AD108" s="277"/>
      <c r="AE108" s="278"/>
    </row>
    <row r="109" spans="1:47" ht="15.75" customHeight="1">
      <c r="A109" s="78" t="s">
        <v>24</v>
      </c>
      <c r="B109" s="79"/>
      <c r="C109" s="80" t="s">
        <v>33</v>
      </c>
      <c r="D109" s="79"/>
      <c r="E109" s="81" t="s">
        <v>34</v>
      </c>
      <c r="F109" s="82"/>
      <c r="G109" s="82"/>
      <c r="H109" s="82"/>
      <c r="I109" s="83" t="s">
        <v>35</v>
      </c>
      <c r="J109" s="84"/>
      <c r="K109" s="82"/>
      <c r="L109" s="82" t="s">
        <v>36</v>
      </c>
      <c r="M109" s="82"/>
      <c r="N109" s="83"/>
      <c r="O109" s="84"/>
      <c r="P109" s="79"/>
      <c r="Q109" s="83"/>
      <c r="R109" s="82" t="s">
        <v>37</v>
      </c>
      <c r="S109" s="82"/>
      <c r="T109" s="84"/>
      <c r="U109" s="82"/>
      <c r="V109" s="2"/>
      <c r="W109" s="2"/>
      <c r="X109" s="85"/>
      <c r="Y109" s="275"/>
      <c r="Z109" s="274"/>
      <c r="AA109" s="274"/>
      <c r="AB109" s="274"/>
      <c r="AC109" s="274"/>
      <c r="AD109" s="275"/>
      <c r="AE109" s="279"/>
    </row>
    <row r="110" spans="1:47" ht="15.75" thickBot="1">
      <c r="A110" s="86" t="s">
        <v>38</v>
      </c>
      <c r="B110" s="87"/>
      <c r="C110" s="87"/>
      <c r="D110" s="87"/>
      <c r="E110" s="88"/>
      <c r="F110" s="87"/>
      <c r="G110" s="87"/>
      <c r="H110" s="87"/>
      <c r="I110" s="87"/>
      <c r="J110" s="88"/>
      <c r="K110" s="87"/>
      <c r="L110" s="87"/>
      <c r="M110" s="87"/>
      <c r="N110" s="87"/>
      <c r="O110" s="88"/>
      <c r="P110" s="87"/>
      <c r="Q110" s="87"/>
      <c r="R110" s="87"/>
      <c r="S110" s="87"/>
      <c r="T110" s="88"/>
      <c r="U110" s="87"/>
      <c r="V110" s="87"/>
      <c r="W110" s="87"/>
      <c r="X110" s="89"/>
      <c r="Y110" s="280"/>
      <c r="Z110" s="281"/>
      <c r="AA110" s="281"/>
      <c r="AB110" s="281"/>
      <c r="AC110" s="281"/>
      <c r="AD110" s="280"/>
      <c r="AE110" s="282"/>
    </row>
    <row r="111" spans="1:47" ht="15.75" thickTop="1"/>
    <row r="112" spans="1:47">
      <c r="H112" s="549"/>
      <c r="I112" s="549"/>
      <c r="J112" s="549"/>
      <c r="K112" s="549"/>
      <c r="L112" s="549"/>
      <c r="M112" s="549"/>
      <c r="N112" s="549"/>
      <c r="O112" s="549"/>
      <c r="P112" s="549"/>
      <c r="Q112" s="549"/>
      <c r="R112" s="549"/>
      <c r="S112" s="549"/>
      <c r="T112" s="549"/>
      <c r="U112" s="549"/>
      <c r="V112" s="549"/>
      <c r="W112" s="549"/>
      <c r="X112" s="549"/>
    </row>
    <row r="113" spans="8:24">
      <c r="H113" s="549"/>
      <c r="I113" s="549"/>
      <c r="J113" s="549"/>
      <c r="K113" s="549"/>
      <c r="L113" s="549"/>
      <c r="M113" s="549"/>
      <c r="N113" s="549"/>
      <c r="O113" s="549"/>
      <c r="P113" s="549"/>
      <c r="Q113" s="549"/>
      <c r="R113" s="549"/>
      <c r="S113" s="549"/>
      <c r="T113" s="549"/>
      <c r="U113" s="549"/>
      <c r="V113" s="549"/>
      <c r="W113" s="549"/>
      <c r="X113" s="549"/>
    </row>
    <row r="114" spans="8:24">
      <c r="H114" s="549"/>
      <c r="I114" s="549"/>
      <c r="J114" s="549"/>
      <c r="K114" s="549"/>
      <c r="L114" s="549"/>
      <c r="M114" s="549"/>
      <c r="N114" s="549"/>
      <c r="O114" s="549"/>
      <c r="P114" s="549"/>
      <c r="Q114" s="549"/>
      <c r="R114" s="549"/>
      <c r="S114" s="549"/>
      <c r="T114" s="549"/>
      <c r="U114" s="549"/>
      <c r="V114" s="549"/>
      <c r="W114" s="549"/>
      <c r="X114" s="549"/>
    </row>
    <row r="118" spans="8:24">
      <c r="O118" s="283">
        <v>0</v>
      </c>
    </row>
  </sheetData>
  <mergeCells count="230">
    <mergeCell ref="A1:AE1"/>
    <mergeCell ref="B2:F2"/>
    <mergeCell ref="G2:K2"/>
    <mergeCell ref="L2:P2"/>
    <mergeCell ref="Q2:U2"/>
    <mergeCell ref="V2:Z2"/>
    <mergeCell ref="AA2:AE2"/>
    <mergeCell ref="H3:P3"/>
    <mergeCell ref="H5:P5"/>
    <mergeCell ref="C4:K4"/>
    <mergeCell ref="A3:A23"/>
    <mergeCell ref="C6:K6"/>
    <mergeCell ref="C15:F16"/>
    <mergeCell ref="N22:N23"/>
    <mergeCell ref="P22:P23"/>
    <mergeCell ref="C19:F19"/>
    <mergeCell ref="C20:F20"/>
    <mergeCell ref="C21:F21"/>
    <mergeCell ref="H9:K10"/>
    <mergeCell ref="H11:K12"/>
    <mergeCell ref="H7:K8"/>
    <mergeCell ref="R9:Z9"/>
    <mergeCell ref="H13:K13"/>
    <mergeCell ref="I14:K14"/>
    <mergeCell ref="N14:O14"/>
    <mergeCell ref="R10:Z10"/>
    <mergeCell ref="R53:Z53"/>
    <mergeCell ref="R54:Z54"/>
    <mergeCell ref="W27:AE27"/>
    <mergeCell ref="AA18:AE18"/>
    <mergeCell ref="W18:Z18"/>
    <mergeCell ref="R29:Z29"/>
    <mergeCell ref="R41:U41"/>
    <mergeCell ref="W24:Z24"/>
    <mergeCell ref="W25:Z25"/>
    <mergeCell ref="W26:Z26"/>
    <mergeCell ref="W22:W23"/>
    <mergeCell ref="X22:X23"/>
    <mergeCell ref="V42:Z42"/>
    <mergeCell ref="R15:Z15"/>
    <mergeCell ref="M13:P13"/>
    <mergeCell ref="V41:Z41"/>
    <mergeCell ref="V19:Z19"/>
    <mergeCell ref="R19:U19"/>
    <mergeCell ref="AA20:AE20"/>
    <mergeCell ref="W20:Z20"/>
    <mergeCell ref="Y22:Y23"/>
    <mergeCell ref="Z22:Z23"/>
    <mergeCell ref="AB28:AE29"/>
    <mergeCell ref="R28:Z28"/>
    <mergeCell ref="W30:Z30"/>
    <mergeCell ref="AF28:AJ28"/>
    <mergeCell ref="I35:P35"/>
    <mergeCell ref="M22:M23"/>
    <mergeCell ref="V21:Z21"/>
    <mergeCell ref="R21:U21"/>
    <mergeCell ref="X31:Z31"/>
    <mergeCell ref="AB30:AE31"/>
    <mergeCell ref="AB32:AE33"/>
    <mergeCell ref="C18:F18"/>
    <mergeCell ref="C17:F17"/>
    <mergeCell ref="C40:F40"/>
    <mergeCell ref="C41:F41"/>
    <mergeCell ref="H24:K25"/>
    <mergeCell ref="H26:K26"/>
    <mergeCell ref="H40:K40"/>
    <mergeCell ref="H32:K32"/>
    <mergeCell ref="L32:P32"/>
    <mergeCell ref="G38:K38"/>
    <mergeCell ref="H27:K27"/>
    <mergeCell ref="O22:O23"/>
    <mergeCell ref="M36:P37"/>
    <mergeCell ref="I34:P34"/>
    <mergeCell ref="K28:K29"/>
    <mergeCell ref="H28:I28"/>
    <mergeCell ref="M30:P30"/>
    <mergeCell ref="M31:P31"/>
    <mergeCell ref="H29:I29"/>
    <mergeCell ref="J28:J29"/>
    <mergeCell ref="G33:K33"/>
    <mergeCell ref="H112:X114"/>
    <mergeCell ref="R92:Z92"/>
    <mergeCell ref="C44:K44"/>
    <mergeCell ref="H100:P100"/>
    <mergeCell ref="C99:K99"/>
    <mergeCell ref="B87:F89"/>
    <mergeCell ref="V90:Z90"/>
    <mergeCell ref="Y70:Y71"/>
    <mergeCell ref="H69:P69"/>
    <mergeCell ref="O95:O96"/>
    <mergeCell ref="P95:P96"/>
    <mergeCell ref="K74:K75"/>
    <mergeCell ref="E93:E94"/>
    <mergeCell ref="F93:F94"/>
    <mergeCell ref="J74:J75"/>
    <mergeCell ref="M91:U91"/>
    <mergeCell ref="V89:Z89"/>
    <mergeCell ref="I64:I65"/>
    <mergeCell ref="C91:K91"/>
    <mergeCell ref="C55:D55"/>
    <mergeCell ref="M45:P45"/>
    <mergeCell ref="W85:Z85"/>
    <mergeCell ref="V86:Z86"/>
    <mergeCell ref="W70:X70"/>
    <mergeCell ref="A24:A44"/>
    <mergeCell ref="A66:A86"/>
    <mergeCell ref="A45:A65"/>
    <mergeCell ref="A87:A107"/>
    <mergeCell ref="C106:C107"/>
    <mergeCell ref="D106:D107"/>
    <mergeCell ref="F106:F107"/>
    <mergeCell ref="E106:E107"/>
    <mergeCell ref="C97:D97"/>
    <mergeCell ref="C93:D93"/>
    <mergeCell ref="C94:D94"/>
    <mergeCell ref="C33:F33"/>
    <mergeCell ref="C24:F24"/>
    <mergeCell ref="C25:F25"/>
    <mergeCell ref="C26:F26"/>
    <mergeCell ref="D96:F96"/>
    <mergeCell ref="C95:F95"/>
    <mergeCell ref="C34:H34"/>
    <mergeCell ref="C35:H35"/>
    <mergeCell ref="F49:F50"/>
    <mergeCell ref="H70:I70"/>
    <mergeCell ref="H41:K41"/>
    <mergeCell ref="E49:E50"/>
    <mergeCell ref="H105:K105"/>
    <mergeCell ref="W71:X71"/>
    <mergeCell ref="R78:U79"/>
    <mergeCell ref="R80:U80"/>
    <mergeCell ref="R81:U81"/>
    <mergeCell ref="W81:Z81"/>
    <mergeCell ref="W80:Z80"/>
    <mergeCell ref="J93:J94"/>
    <mergeCell ref="K93:K94"/>
    <mergeCell ref="H77:K77"/>
    <mergeCell ref="M87:P88"/>
    <mergeCell ref="M89:P89"/>
    <mergeCell ref="M90:P90"/>
    <mergeCell ref="H81:I82"/>
    <mergeCell ref="H74:I74"/>
    <mergeCell ref="H75:I75"/>
    <mergeCell ref="H92:P92"/>
    <mergeCell ref="H71:I71"/>
    <mergeCell ref="M74:P75"/>
    <mergeCell ref="L77:P77"/>
    <mergeCell ref="Z70:Z71"/>
    <mergeCell ref="R42:U42"/>
    <mergeCell ref="R76:U76"/>
    <mergeCell ref="R67:U67"/>
    <mergeCell ref="R58:U58"/>
    <mergeCell ref="G68:K68"/>
    <mergeCell ref="R59:U59"/>
    <mergeCell ref="M60:P60"/>
    <mergeCell ref="K64:K65"/>
    <mergeCell ref="H64:H65"/>
    <mergeCell ref="H53:K53"/>
    <mergeCell ref="J64:J65"/>
    <mergeCell ref="M64:P64"/>
    <mergeCell ref="N65:P65"/>
    <mergeCell ref="H48:K48"/>
    <mergeCell ref="H52:K52"/>
    <mergeCell ref="L52:P52"/>
    <mergeCell ref="K70:K71"/>
    <mergeCell ref="M70:P71"/>
    <mergeCell ref="M72:P73"/>
    <mergeCell ref="H106:K106"/>
    <mergeCell ref="H103:K104"/>
    <mergeCell ref="M82:P83"/>
    <mergeCell ref="M84:P84"/>
    <mergeCell ref="M85:P85"/>
    <mergeCell ref="R86:U86"/>
    <mergeCell ref="Q103:U104"/>
    <mergeCell ref="Q105:U107"/>
    <mergeCell ref="H93:I93"/>
    <mergeCell ref="H94:I94"/>
    <mergeCell ref="Q99:U102"/>
    <mergeCell ref="M97:N97"/>
    <mergeCell ref="M95:N95"/>
    <mergeCell ref="M96:N96"/>
    <mergeCell ref="H84:I84"/>
    <mergeCell ref="C61:F62"/>
    <mergeCell ref="C63:F65"/>
    <mergeCell ref="C70:F73"/>
    <mergeCell ref="C77:F78"/>
    <mergeCell ref="C74:F76"/>
    <mergeCell ref="I54:K54"/>
    <mergeCell ref="H47:K47"/>
    <mergeCell ref="W55:Z55"/>
    <mergeCell ref="V87:Z88"/>
    <mergeCell ref="W78:Z79"/>
    <mergeCell ref="W64:AE64"/>
    <mergeCell ref="V76:Z76"/>
    <mergeCell ref="V67:Z67"/>
    <mergeCell ref="V59:Z59"/>
    <mergeCell ref="W57:AE57"/>
    <mergeCell ref="AA85:AE85"/>
    <mergeCell ref="AB66:AE66"/>
    <mergeCell ref="AB67:AE67"/>
    <mergeCell ref="AB68:AE68"/>
    <mergeCell ref="AB70:AE72"/>
    <mergeCell ref="AB73:AE74"/>
    <mergeCell ref="AB75:AE77"/>
    <mergeCell ref="J70:J71"/>
    <mergeCell ref="H79:I80"/>
    <mergeCell ref="C68:F68"/>
    <mergeCell ref="C42:F42"/>
    <mergeCell ref="C38:F38"/>
    <mergeCell ref="AA60:AE60"/>
    <mergeCell ref="W60:Z60"/>
    <mergeCell ref="X56:Z56"/>
    <mergeCell ref="M38:P38"/>
    <mergeCell ref="M39:P39"/>
    <mergeCell ref="M57:P58"/>
    <mergeCell ref="V58:Z58"/>
    <mergeCell ref="M59:P59"/>
    <mergeCell ref="C49:D49"/>
    <mergeCell ref="C51:F51"/>
    <mergeCell ref="C50:D50"/>
    <mergeCell ref="M48:P48"/>
    <mergeCell ref="M47:P47"/>
    <mergeCell ref="R45:U45"/>
    <mergeCell ref="H42:K42"/>
    <mergeCell ref="G51:K51"/>
    <mergeCell ref="M46:P46"/>
    <mergeCell ref="AA40:AE40"/>
    <mergeCell ref="W40:Z40"/>
    <mergeCell ref="C58:F60"/>
    <mergeCell ref="H45:K46"/>
  </mergeCells>
  <pageMargins left="0.39370078740157483" right="0.39370078740157483" top="0.39370078740157483" bottom="0.39370078740157483" header="0.31496062992125984" footer="0.31496062992125984"/>
  <pageSetup paperSize="9" scale="74" orientation="landscape" r:id="rId1"/>
  <rowBreaks count="2" manualBreakCount="2">
    <brk id="44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2eme ST</vt:lpstr>
      <vt:lpstr>'2eme ST'!Zone_d_impression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TCST</cp:lastModifiedBy>
  <cp:lastPrinted>2020-02-01T16:48:25Z</cp:lastPrinted>
  <dcterms:created xsi:type="dcterms:W3CDTF">2010-12-21T07:40:09Z</dcterms:created>
  <dcterms:modified xsi:type="dcterms:W3CDTF">2020-02-04T08:56:58Z</dcterms:modified>
</cp:coreProperties>
</file>